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bin" ContentType="application/vnd.openxmlformats-officedocument.oleObject"/>
  <Default Extension="rels" ContentType="application/vnd.openxmlformats-package.relationships+xml"/>
  <Default Extension="jpeg" ContentType="image/jpeg"/>
  <Default Extension="png" ContentType="image/png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3"/>
  </bookViews>
  <sheets>
    <sheet name="Étude de cas" sheetId="1" state="visible" r:id="rId1"/>
    <sheet name="EX - Hypothèses" sheetId="2" state="visible" r:id="rId2"/>
    <sheet name="EX - Plan Fin. Initial" sheetId="3" state="visible" r:id="rId3"/>
    <sheet name="EX - Compte de Résultat" sheetId="4" state="visible" r:id="rId4"/>
    <sheet name="EX - Seuil Rentabilité" sheetId="5" state="visible" r:id="rId5"/>
    <sheet name="EX - Plan Financement" sheetId="6" state="visible" r:id="rId6"/>
    <sheet name="EX - Trésorerie" sheetId="7" state="visible" r:id="rId7"/>
    <sheet name="EX - Bilan" sheetId="8" state="visible" r:id="rId8"/>
    <sheet name="EX - Indicateurs Clés" sheetId="9" state="visible" r:id="rId9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<sst xmlns="http://schemas.openxmlformats.org/spreadsheetml/2006/main" count="274" uniqueCount="274">
  <si>
    <t xml:space="preserve">ÉTUDE DE CAS — PRÉVISIONNEL FINANCIER D'UNE ESN</t>
  </si>
  <si>
    <t xml:space="preserve">Projet de création d'entreprise • Manager en Ingénierie Informatique (RNCP 35435)</t>
  </si>
  <si>
    <t xml:space="preserve">CONTEXTE ET OBJECTIFS PÉDAGOGIQUES</t>
  </si>
  <si>
    <t xml:space="preserve">Cette étude de cas vous place dans le rôle d'un créateur d'ESN. À partir des hypothèses fournies, élaborez les tableaux financiers prévisionnels sur 3 ans, démontrez la rentabilité du projet et présentez les moyens financiers nécessaires.</t>
  </si>
  <si>
    <t xml:space="preserve">Compétences évaluées : CR prévisionnel • plan de financement • budget de trésorerie • bilan • seuil de rentabilité • indicateurs clés • cohérence inter-tableaux.</t>
  </si>
  <si>
    <t xml:space="preserve">PARTIE 1 — PRÉSENTATION DE L'ENTREPRISE</t>
  </si>
  <si>
    <t xml:space="preserve">Vous êtes le fondateur unique de NOVATEAM, une ESN créée sous forme de SASU, spécialisée en conseil et ingénierie informatique (infrastructure cloud, transformation digitale, développement applicatif) pour PME/ETI d'Île-de-France. Missions en régie chez le client. Positionnement : proximité, expertise (AWS/Azure, DevOps, architecture SI), réactivité.</t>
  </si>
  <si>
    <t xml:space="preserve">PARTIE 2 — HYPOTHÈSES DE CHIFFRE D'AFFAIRES</t>
  </si>
  <si>
    <t xml:space="preserve">Facturation mensuelle par mission active (1 consultant placé en régie = 1 mission).</t>
  </si>
  <si>
    <t xml:space="preserve">  • Revenu HT/mission : 1 300 €/mois  |  Missions au lancement (mars 2026) : 10  |  Fin 2028 : 25  |  Croissance linéaire sur 34 mois</t>
  </si>
  <si>
    <t xml:space="preserve">  • Démarrage mars 2026. Janv-fév 2026 = préparation (pas de CA).  |  TVA revenus : 20 %  |  Charges variables : 15 % du CA HT  |  TVA CV : 20 %</t>
  </si>
  <si>
    <t xml:space="preserve">PARTIE 3 — FINANCEMENT ET INVESTISSEMENTS</t>
  </si>
  <si>
    <t xml:space="preserve">  Capital social : 50 000 €  |  Prêt bancaire : 50 000 € (taux 2 %, 84 mois, mensualités constantes)  |  Compte courant d'associés : à calculer</t>
  </si>
  <si>
    <t xml:space="preserve">  Immobilisations HT : fonds de commerce 75 000 € (non amort.) | véhicule 14 000 € (5 ans) | mobilier 4 000 € (3 ans) | fourn. admin. 3 000 € (3 ans) | conformité locaux 1 500 € (5 ans) | télécom 1 200 € (5 ans) | logiciels 500 € (2 ans)</t>
  </si>
  <si>
    <t xml:space="preserve">  Autres dépenses HT : frais établissement 3 000 € | marketing 3 000 € | site web 1 100 € | juridique 2 200 € | consultant financier 900 € | soirée 1 000 € | étude marché 1 300 € | dépôt garantie 4 800 € (3×loyer)  |  Trésorerie départ : 8 000 €</t>
  </si>
  <si>
    <t xml:space="preserve">PARTIE 4 — CHARGES D'EXPLOITATION RÉCURRENTES</t>
  </si>
  <si>
    <t xml:space="preserve">  Charges externes mensuelles HT (à partir de mars 2026, hausse annuelle +1,5 % sauf loyer stable) :</t>
  </si>
  <si>
    <t xml:space="preserve">  Marketing 250 € | Loyer 1 600 € (stable) | Eau 75 € | Électricité 75 € | Internet/tél. 35 € | Déplacements 100 € | Assurances 50 € | Juridique/comptable 200 € | CRM 75 € | Fournitures 150 € | Frais bancaires 15 €</t>
  </si>
  <si>
    <t xml:space="preserve">  Politique salariale :</t>
  </si>
  <si>
    <t xml:space="preserve">  Directeur (fondateur, dès janv. 2026) — Brut : 2 500 € (2026), 2 800 € (2027), 3 000 € (2028) — Charges sociales dirigeant : 62 %</t>
  </si>
  <si>
    <t xml:space="preserve">  Consultant 1 (mars 2026) / Consultant 2 (mars 2026) / Consultant 3 (juillet 2026) — Brut : 2 000 € (2026), 2 200 € (2027), 2 500 € (2028) — Charges sociales salariés : 47 %</t>
  </si>
  <si>
    <t xml:space="preserve">PARTIE 5 — INFORMATIONS COMPLÉMENTAIRES</t>
  </si>
  <si>
    <t xml:space="preserve">  • IS : 15 % jusqu'à 42 500 € puis 25 % au-delà (si RCAI &gt; 0)  |  • Apports CCA supplémentaires : 19 500 € (an 1), 5 000 € (an 2)  |  • Découvert : 25 000 € max, taux 5 %</t>
  </si>
  <si>
    <t xml:space="preserve">PARTIE 6 — TRAVAIL DEMANDÉ</t>
  </si>
  <si>
    <t xml:space="preserve">Complétez les 8 feuilles « EX - … » du classeur :</t>
  </si>
  <si>
    <t xml:space="preserve">  1. EX - Hypothèses : centraliser données d'entrée, compléter calculs dérivés (mensualité emprunt, croissance, coûts salariés).</t>
  </si>
  <si>
    <t xml:space="preserve">  2. EX - Plan Fin. Initial : plan de financement initial (besoins = ressources). Calculer l'apport en CCA.</t>
  </si>
  <si>
    <t xml:space="preserve">  3. EX - Compte de Résultat : CR mensuel (36 mois) et annuel. Résultat net, CAF, taux de marge.</t>
  </si>
  <si>
    <t xml:space="preserve">  4. EX - Seuil Rentabilité : charges variables/fixes, marge sur coûts variables, seuil de rentabilité.</t>
  </si>
  <si>
    <t xml:space="preserve">  5. EX - Plan Financement : plan 3 ans avec CAF, remboursements, variation et solde cumulé.</t>
  </si>
  <si>
    <t xml:space="preserve">  6. EX - Trésorerie : budget mensuel TTC, solde cumulé.</t>
  </si>
  <si>
    <t xml:space="preserve">  7. EX - Bilan : bilan prévisionnel. Vérifier Actif = Passif.</t>
  </si>
  <si>
    <t xml:space="preserve">  8. EX - Indicateurs Clés : 7 ratios (croissance CA, masse salariale/CA, marge nette, ROE, taux CAF, capacité remboursement, seuil).</t>
  </si>
  <si>
    <t xml:space="preserve">⚠ Vérifiez la cohérence entre tous les tableaux : résultat net CR → bilan, CAF → plan financement, trésorerie → bilan, RCAI → seuil de rentabilité.</t>
  </si>
  <si>
    <t xml:space="preserve">Bon travail !</t>
  </si>
  <si>
    <t xml:space="preserve">Les feuilles de correction (sans le préfixe « EX ») sont disponibles dans ce même classeur pour vérification après réalisation de l'exercice.</t>
  </si>
  <si>
    <t xml:space="preserve">© CFA UTEC — Informatique &amp; Technologies Numériques — M2I 2025-2026</t>
  </si>
  <si>
    <t>PRÉVISIONNEL</t>
  </si>
  <si>
    <t xml:space="preserve">INFORMATIONS GÉNÉRALES</t>
  </si>
  <si>
    <t xml:space="preserve">Forme juridique</t>
  </si>
  <si>
    <t>SASU</t>
  </si>
  <si>
    <t xml:space="preserve">Nombre d'actionnaires</t>
  </si>
  <si>
    <t xml:space="preserve">Année de démarrage</t>
  </si>
  <si>
    <t xml:space="preserve">Lancement de l'activité (1ers revenus)</t>
  </si>
  <si>
    <t xml:space="preserve">Mars 2026</t>
  </si>
  <si>
    <t xml:space="preserve">Mois de lancement (n° du mois)</t>
  </si>
  <si>
    <t xml:space="preserve">&lt;&lt; Mars = mois 3</t>
  </si>
  <si>
    <t xml:space="preserve">PRÉVISIONS DE CHIFFRE D'AFFAIRES</t>
  </si>
  <si>
    <t xml:space="preserve">Revenu moyen HT par client (€/mois)</t>
  </si>
  <si>
    <t xml:space="preserve">Nombre de clients - 1er mois</t>
  </si>
  <si>
    <t xml:space="preserve">Nombre de clients - dernier mois</t>
  </si>
  <si>
    <t xml:space="preserve">Nombre total de mois d'activité (sur 3 ans)</t>
  </si>
  <si>
    <t xml:space="preserve">&lt;&lt; De mars 2026 à décembre 2028</t>
  </si>
  <si>
    <t xml:space="preserve">Croissance mensuelle du nb de clients</t>
  </si>
  <si>
    <t xml:space="preserve">&lt;&lt; Augmentation linéaire</t>
  </si>
  <si>
    <t xml:space="preserve">TVA sur les revenus</t>
  </si>
  <si>
    <t xml:space="preserve">CHARGES VARIABLES</t>
  </si>
  <si>
    <t xml:space="preserve">Charges variables (en % du CA HT)</t>
  </si>
  <si>
    <t xml:space="preserve">TVA sur les charges variables</t>
  </si>
  <si>
    <t>FINANCEMENT</t>
  </si>
  <si>
    <t xml:space="preserve">Apport au capital social</t>
  </si>
  <si>
    <t xml:space="preserve">Prêt bancaire</t>
  </si>
  <si>
    <t xml:space="preserve">Apport en compte courant d'associés</t>
  </si>
  <si>
    <t xml:space="preserve">Trésorerie initiale</t>
  </si>
  <si>
    <t xml:space="preserve">Taux d'emprunt annuel</t>
  </si>
  <si>
    <t xml:space="preserve">Durée de remboursement (mois)</t>
  </si>
  <si>
    <t xml:space="preserve">Mensualité emprunt (capital + intérêts)</t>
  </si>
  <si>
    <t xml:space="preserve">&lt;&lt; Calculé automatiquement</t>
  </si>
  <si>
    <t xml:space="preserve">Total ressources initiales</t>
  </si>
  <si>
    <t xml:space="preserve">INVESTISSEMENTS DE DÉPART</t>
  </si>
  <si>
    <t>IMMOBILISATIONS</t>
  </si>
  <si>
    <t xml:space="preserve">Montant HT</t>
  </si>
  <si>
    <t>Date</t>
  </si>
  <si>
    <t xml:space="preserve">Amortissement (années)</t>
  </si>
  <si>
    <t xml:space="preserve">Rachat d'un fonds de commerce (fichier client)</t>
  </si>
  <si>
    <t xml:space="preserve">Janvier 2026</t>
  </si>
  <si>
    <t>—</t>
  </si>
  <si>
    <t xml:space="preserve">Véhicule de transport</t>
  </si>
  <si>
    <t xml:space="preserve">Mobilier (chaises, bureaux…)</t>
  </si>
  <si>
    <t xml:space="preserve">Fournitures administratives</t>
  </si>
  <si>
    <t xml:space="preserve">Février 2026</t>
  </si>
  <si>
    <t xml:space="preserve">Mise en conformité des locaux</t>
  </si>
  <si>
    <t xml:space="preserve">Matériel de télécommunication</t>
  </si>
  <si>
    <t xml:space="preserve">Logiciels comptabilité/marketing</t>
  </si>
  <si>
    <t xml:space="preserve">Total immobilisations</t>
  </si>
  <si>
    <t xml:space="preserve">AUTRES DÉPENSES DE LANCEMENT</t>
  </si>
  <si>
    <t xml:space="preserve">Frais d'établissement (création SASU)</t>
  </si>
  <si>
    <t xml:space="preserve">Budget marketing lancement</t>
  </si>
  <si>
    <t xml:space="preserve">Création site web</t>
  </si>
  <si>
    <t xml:space="preserve">Accompagnement juridique et comptable</t>
  </si>
  <si>
    <t xml:space="preserve">Consultant financier (stratégie)</t>
  </si>
  <si>
    <t xml:space="preserve">Soirée de lancement</t>
  </si>
  <si>
    <t xml:space="preserve">Étude de marché</t>
  </si>
  <si>
    <t xml:space="preserve">Dépôt de garantie (3 mois de loyer)</t>
  </si>
  <si>
    <t xml:space="preserve">&lt;&lt; 3 × loyer mensuel</t>
  </si>
  <si>
    <t xml:space="preserve">Total autres dépenses</t>
  </si>
  <si>
    <t xml:space="preserve">TOTAL INVESTISSEMENTS DE DÉPART</t>
  </si>
  <si>
    <t xml:space="preserve">CHARGES EXTERNES RÉCURRENTES</t>
  </si>
  <si>
    <t>Poste</t>
  </si>
  <si>
    <t xml:space="preserve">Coût mensuel HT (2026)</t>
  </si>
  <si>
    <t>Départ</t>
  </si>
  <si>
    <t xml:space="preserve">Hausse annuelle</t>
  </si>
  <si>
    <t xml:space="preserve">Marketing et communication</t>
  </si>
  <si>
    <t xml:space="preserve">Loyer mensuel</t>
  </si>
  <si>
    <t xml:space="preserve">&lt;&lt; Stable sur 3 ans</t>
  </si>
  <si>
    <t>Eau</t>
  </si>
  <si>
    <t>Électricité</t>
  </si>
  <si>
    <t xml:space="preserve">Internet et téléphone</t>
  </si>
  <si>
    <t xml:space="preserve">Frais de déplacement</t>
  </si>
  <si>
    <t>Assurances</t>
  </si>
  <si>
    <t xml:space="preserve">Honoraires juridiques et comptables</t>
  </si>
  <si>
    <t xml:space="preserve">Applications web (CRM…)</t>
  </si>
  <si>
    <t xml:space="preserve">Fournitures et équipements</t>
  </si>
  <si>
    <t xml:space="preserve">Frais bancaires</t>
  </si>
  <si>
    <t xml:space="preserve">Total charges mensuelles (2026)</t>
  </si>
  <si>
    <t>EMBAUCHES</t>
  </si>
  <si>
    <t xml:space="preserve">Brut 2026</t>
  </si>
  <si>
    <t xml:space="preserve">Brut 2027</t>
  </si>
  <si>
    <t xml:space="preserve">Brut 2028</t>
  </si>
  <si>
    <t xml:space="preserve">Date 1er salaire</t>
  </si>
  <si>
    <t xml:space="preserve">Directeur (actionnaire unique)</t>
  </si>
  <si>
    <t xml:space="preserve">Consultant 1</t>
  </si>
  <si>
    <t xml:space="preserve">Consultant 2</t>
  </si>
  <si>
    <t xml:space="preserve">Consultant 3</t>
  </si>
  <si>
    <t xml:space="preserve">Juillet 2026</t>
  </si>
  <si>
    <t xml:space="preserve">Charges sociales dirigeant SASU</t>
  </si>
  <si>
    <t xml:space="preserve">&lt;&lt; 62% du brut</t>
  </si>
  <si>
    <t xml:space="preserve">Charges sociales salariés (totales)</t>
  </si>
  <si>
    <t xml:space="preserve">&lt;&lt; 47% du brut</t>
  </si>
  <si>
    <t xml:space="preserve">Coût total annuel dirigeant</t>
  </si>
  <si>
    <t xml:space="preserve">2026 (12 mois)</t>
  </si>
  <si>
    <t xml:space="preserve">Coût total annuel consultants (brut + charges sociales)</t>
  </si>
  <si>
    <t xml:space="preserve">&lt;&lt; 10 mois en 2026 (mars-déc)</t>
  </si>
  <si>
    <t xml:space="preserve">&lt;&lt; 6 mois en 2026 (juil-déc)</t>
  </si>
  <si>
    <t xml:space="preserve">PLAN DE FINANCEMENT INITIAL</t>
  </si>
  <si>
    <t xml:space="preserve">INVESTISSEMENTS (Besoins)</t>
  </si>
  <si>
    <t xml:space="preserve">Montant (€)</t>
  </si>
  <si>
    <t xml:space="preserve">FINANCEMENTS (Ressources)</t>
  </si>
  <si>
    <t xml:space="preserve">CAPITAUX PROPRES</t>
  </si>
  <si>
    <t xml:space="preserve">Rachat d'un fonds de commerce</t>
  </si>
  <si>
    <t xml:space="preserve">Apport en capital social</t>
  </si>
  <si>
    <t xml:space="preserve">Sous-total capitaux propres</t>
  </si>
  <si>
    <t xml:space="preserve">Sous-total immobilisations</t>
  </si>
  <si>
    <t xml:space="preserve">EMPRUNTS BANCAIRES</t>
  </si>
  <si>
    <t xml:space="preserve">Sous-total autres dépenses</t>
  </si>
  <si>
    <t xml:space="preserve">Sous-total emprunts</t>
  </si>
  <si>
    <t xml:space="preserve">TRÉSORERIE DE DÉPART</t>
  </si>
  <si>
    <t xml:space="preserve">TOTAL INVESTISSEMENTS</t>
  </si>
  <si>
    <t xml:space="preserve">TOTAL FINANCEMENTS</t>
  </si>
  <si>
    <t xml:space="preserve">Écart (Financements − Investissements)</t>
  </si>
  <si>
    <t xml:space="preserve">COMPTE DE RÉSULTAT PRÉVISIONNEL</t>
  </si>
  <si>
    <t>ANNUEL</t>
  </si>
  <si>
    <t xml:space="preserve">DÉTAIL MENSUEL</t>
  </si>
  <si>
    <t xml:space="preserve">Janv 26</t>
  </si>
  <si>
    <t xml:space="preserve">Fév 26</t>
  </si>
  <si>
    <t xml:space="preserve">Mars 26</t>
  </si>
  <si>
    <t xml:space="preserve">Avr 26</t>
  </si>
  <si>
    <t xml:space="preserve">Mai 26</t>
  </si>
  <si>
    <t xml:space="preserve">Juin 26</t>
  </si>
  <si>
    <t xml:space="preserve">Juil 26</t>
  </si>
  <si>
    <t xml:space="preserve">Août 26</t>
  </si>
  <si>
    <t xml:space="preserve">Déc 26</t>
  </si>
  <si>
    <t xml:space="preserve">Janv 27</t>
  </si>
  <si>
    <t xml:space="preserve">Fév 27</t>
  </si>
  <si>
    <t xml:space="preserve">Mars 27</t>
  </si>
  <si>
    <t xml:space="preserve">Avr 27</t>
  </si>
  <si>
    <t xml:space="preserve">Mai 27</t>
  </si>
  <si>
    <t xml:space="preserve">Juin 27</t>
  </si>
  <si>
    <t xml:space="preserve">Juil 27</t>
  </si>
  <si>
    <t xml:space="preserve">Août 27</t>
  </si>
  <si>
    <t xml:space="preserve">Déc 27</t>
  </si>
  <si>
    <t xml:space="preserve">Janv 28</t>
  </si>
  <si>
    <t xml:space="preserve">Fév 28</t>
  </si>
  <si>
    <t xml:space="preserve">Mars 28</t>
  </si>
  <si>
    <t xml:space="preserve">Avr 28</t>
  </si>
  <si>
    <t xml:space="preserve">Mai 28</t>
  </si>
  <si>
    <t xml:space="preserve">Juin 28</t>
  </si>
  <si>
    <t xml:space="preserve">Juil 28</t>
  </si>
  <si>
    <t xml:space="preserve">Août 28</t>
  </si>
  <si>
    <t xml:space="preserve">Déc 28</t>
  </si>
  <si>
    <t xml:space="preserve">N° mois (depuis lancement)</t>
  </si>
  <si>
    <t xml:space="preserve">Nombre de clients</t>
  </si>
  <si>
    <t xml:space="preserve">Chiffre d'affaires (CA HT)</t>
  </si>
  <si>
    <t xml:space="preserve">Charges variables (15% du CA)</t>
  </si>
  <si>
    <t xml:space="preserve">Marge sur coûts variables</t>
  </si>
  <si>
    <t xml:space="preserve">CHARGES EXTERNES</t>
  </si>
  <si>
    <t>Loyer</t>
  </si>
  <si>
    <t xml:space="preserve">Salaires bruts</t>
  </si>
  <si>
    <t xml:space="preserve">  Directeur</t>
  </si>
  <si>
    <t xml:space="preserve">  Consultant 1</t>
  </si>
  <si>
    <t xml:space="preserve">  Consultant 2</t>
  </si>
  <si>
    <t xml:space="preserve">  Consultant 3</t>
  </si>
  <si>
    <t xml:space="preserve">Charges sociales</t>
  </si>
  <si>
    <t xml:space="preserve">Dotation aux amortissements</t>
  </si>
  <si>
    <t xml:space="preserve">Total charges d'exploitation</t>
  </si>
  <si>
    <t xml:space="preserve">Résultat d'exploitation</t>
  </si>
  <si>
    <t xml:space="preserve">Charges financières (intérêts emprunt)</t>
  </si>
  <si>
    <t xml:space="preserve">Résultat courant avant impôts</t>
  </si>
  <si>
    <t xml:space="preserve">Impôts sur les bénéfices (IS)</t>
  </si>
  <si>
    <t xml:space="preserve">RÉSULTAT NET</t>
  </si>
  <si>
    <t xml:space="preserve">Capacité d'autofinancement (CAF)</t>
  </si>
  <si>
    <t xml:space="preserve">Taux de marge nette</t>
  </si>
  <si>
    <t xml:space="preserve">SEUIL DE RENTABILITÉ</t>
  </si>
  <si>
    <t xml:space="preserve">Charges variables</t>
  </si>
  <si>
    <t xml:space="preserve">Taux de marge sur coût variable</t>
  </si>
  <si>
    <t xml:space="preserve">CHARGES FIXES</t>
  </si>
  <si>
    <t xml:space="preserve">Charges externes</t>
  </si>
  <si>
    <t xml:space="preserve">Dotations aux amortissements</t>
  </si>
  <si>
    <t xml:space="preserve">Charges financières</t>
  </si>
  <si>
    <t xml:space="preserve">Total charges fixes</t>
  </si>
  <si>
    <t xml:space="preserve">Résultat courant avant impôt</t>
  </si>
  <si>
    <t xml:space="preserve">Seuil de rentabilité (€)</t>
  </si>
  <si>
    <t xml:space="preserve">Marge de sécurité (€)</t>
  </si>
  <si>
    <t xml:space="preserve">Marge de sécurité (%)</t>
  </si>
  <si>
    <t xml:space="preserve">PLAN DE FINANCEMENT FINAL</t>
  </si>
  <si>
    <t>BESOINS</t>
  </si>
  <si>
    <t>Investissements</t>
  </si>
  <si>
    <t xml:space="preserve">Remboursement prêt (capital)</t>
  </si>
  <si>
    <t xml:space="preserve">Total besoins</t>
  </si>
  <si>
    <t>RESSOURCES</t>
  </si>
  <si>
    <t xml:space="preserve">Apport en capital</t>
  </si>
  <si>
    <t xml:space="preserve">Emprunt bancaire</t>
  </si>
  <si>
    <t xml:space="preserve">Total ressources</t>
  </si>
  <si>
    <t xml:space="preserve">Variation de trésorerie</t>
  </si>
  <si>
    <t xml:space="preserve">Solde de trésorerie cumulé</t>
  </si>
  <si>
    <t xml:space="preserve">DÉCOUVERT BANCAIRE AUTORISÉ</t>
  </si>
  <si>
    <t xml:space="preserve">Plafond découvert autorisé</t>
  </si>
  <si>
    <t xml:space="preserve">Utilisation du découvert</t>
  </si>
  <si>
    <t xml:space="preserve">Intérêts sur découvert (5% / an)</t>
  </si>
  <si>
    <t xml:space="preserve">Solde net après découvert</t>
  </si>
  <si>
    <t xml:space="preserve">BUDGET DE TRÉSORERIE</t>
  </si>
  <si>
    <t>ENCAISSEMENTS</t>
  </si>
  <si>
    <t xml:space="preserve">Chiffre d'affaires TTC</t>
  </si>
  <si>
    <t xml:space="preserve">TOTAL ENCAISSEMENTS</t>
  </si>
  <si>
    <t>DÉCAISSEMENTS</t>
  </si>
  <si>
    <t xml:space="preserve">Investissements TTC</t>
  </si>
  <si>
    <t xml:space="preserve">Charges variables TTC</t>
  </si>
  <si>
    <t xml:space="preserve">Charges externes TTC</t>
  </si>
  <si>
    <t xml:space="preserve">Remboursement emprunt (mensualité)</t>
  </si>
  <si>
    <t xml:space="preserve">Impôts sur les bénéfices</t>
  </si>
  <si>
    <t xml:space="preserve">TOTAL DÉCAISSEMENTS</t>
  </si>
  <si>
    <t xml:space="preserve">Solde mensuel</t>
  </si>
  <si>
    <t xml:space="preserve">SOLDE CUMULÉ</t>
  </si>
  <si>
    <t xml:space="preserve">BILAN PRÉVISIONNEL</t>
  </si>
  <si>
    <t>ACTIF</t>
  </si>
  <si>
    <t xml:space="preserve">Immobilisations brutes</t>
  </si>
  <si>
    <t xml:space="preserve">Amortissements cumulés</t>
  </si>
  <si>
    <t xml:space="preserve">Immobilisations nettes</t>
  </si>
  <si>
    <t xml:space="preserve">Dépôt de garantie</t>
  </si>
  <si>
    <t xml:space="preserve">Autres actifs (TVA déductible, créances)</t>
  </si>
  <si>
    <t>Trésorerie</t>
  </si>
  <si>
    <t xml:space="preserve">TOTAL ACTIF</t>
  </si>
  <si>
    <t>PASSIF</t>
  </si>
  <si>
    <t xml:space="preserve">Capital social</t>
  </si>
  <si>
    <t xml:space="preserve">Réserves et résultats cumulés</t>
  </si>
  <si>
    <t xml:space="preserve">Capitaux propres</t>
  </si>
  <si>
    <t xml:space="preserve">Emprunts (capital restant dû)</t>
  </si>
  <si>
    <t xml:space="preserve">Dettes sociales (1 mois)</t>
  </si>
  <si>
    <t xml:space="preserve">Dette TVA</t>
  </si>
  <si>
    <t xml:space="preserve">Dette fiscale (IS)</t>
  </si>
  <si>
    <t xml:space="preserve">TOTAL PASSIF</t>
  </si>
  <si>
    <t xml:space="preserve">Vérification (Actif - Passif)</t>
  </si>
  <si>
    <t xml:space="preserve">Note : les créances TVA sont calculées pour équilibrer le bilan</t>
  </si>
  <si>
    <t xml:space="preserve">INDICATEURS CLÉS</t>
  </si>
  <si>
    <t>ACTIVITÉ</t>
  </si>
  <si>
    <t xml:space="preserve">Chiffre d'affaires HT</t>
  </si>
  <si>
    <t xml:space="preserve">Taux de croissance du CA</t>
  </si>
  <si>
    <t>RENTABILITÉ</t>
  </si>
  <si>
    <t xml:space="preserve">Poids masse salariale / CA</t>
  </si>
  <si>
    <t xml:space="preserve">Taux de marge nette (profitabilité)</t>
  </si>
  <si>
    <t xml:space="preserve">Taux de profitabilité financière (ROE)</t>
  </si>
  <si>
    <t xml:space="preserve">STRUCTURE FINANCIÈRE</t>
  </si>
  <si>
    <t xml:space="preserve">Taux de CAF</t>
  </si>
  <si>
    <t xml:space="preserve">Capacité de remboursement (années)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</si>
</sst>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4" formatCode="0.0%"/>
  </numFmts>
  <fonts count="21">
    <font>
      <sz val="10.000000"/>
      <color indexed="64"/>
      <name val="Arial"/>
      <scheme val="minor"/>
    </font>
    <font>
      <b/>
      <sz val="16.000000"/>
      <color rgb="FF1F4E79"/>
      <name val="Arial"/>
      <scheme val="minor"/>
    </font>
    <font>
      <i/>
      <sz val="11.000000"/>
      <color indexed="23"/>
      <name val="Arial"/>
      <scheme val="minor"/>
    </font>
    <font>
      <b/>
      <sz val="13.000000"/>
      <color rgb="FF1F4E79"/>
      <name val="Arial"/>
      <scheme val="minor"/>
    </font>
    <font>
      <b/>
      <sz val="10.000000"/>
      <color indexed="64"/>
      <name val="Arial"/>
      <scheme val="minor"/>
    </font>
    <font>
      <b/>
      <sz val="10.000000"/>
      <color rgb="FFC00000"/>
      <name val="Arial"/>
      <scheme val="minor"/>
    </font>
    <font>
      <b/>
      <i/>
      <sz val="11.000000"/>
      <color rgb="FF2E75B6"/>
      <name val="Arial"/>
      <scheme val="minor"/>
    </font>
    <font>
      <i/>
      <sz val="9.000000"/>
      <color rgb="FFA0A0A0"/>
      <name val="Arial"/>
      <scheme val="minor"/>
    </font>
    <font>
      <b/>
      <sz val="12.000000"/>
      <color indexed="64"/>
      <name val="Arial"/>
      <scheme val="minor"/>
    </font>
    <font>
      <b/>
      <sz val="11.000000"/>
      <color indexed="64"/>
      <name val="Arial"/>
      <scheme val="minor"/>
    </font>
    <font>
      <i/>
      <sz val="10.000000"/>
      <color indexed="23"/>
      <name val="Arial"/>
      <scheme val="minor"/>
    </font>
    <font>
      <b/>
      <sz val="11.000000"/>
      <color rgb="FFC00000"/>
      <name val="Arial"/>
      <scheme val="minor"/>
    </font>
    <font>
      <b/>
      <sz val="11.000000"/>
      <color indexed="65"/>
      <name val="Arial"/>
      <scheme val="minor"/>
    </font>
    <font>
      <b/>
      <u/>
      <sz val="10.000000"/>
      <color indexed="64"/>
      <name val="Arial"/>
      <scheme val="minor"/>
    </font>
    <font>
      <b/>
      <sz val="14.000000"/>
      <color indexed="64"/>
      <name val="Arial"/>
      <scheme val="minor"/>
    </font>
    <font>
      <b/>
      <i/>
      <sz val="10.000000"/>
      <color indexed="23"/>
      <name val="Arial"/>
      <scheme val="minor"/>
    </font>
    <font>
      <sz val="10.000000"/>
      <color rgb="FFC00000"/>
      <name val="Arial"/>
      <scheme val="minor"/>
    </font>
    <font>
      <b/>
      <sz val="10.000000"/>
      <color indexed="2"/>
      <name val="Arial"/>
      <scheme val="minor"/>
    </font>
    <font>
      <b/>
      <sz val="10.000000"/>
      <color rgb="FF404040"/>
      <name val="Arial"/>
      <scheme val="minor"/>
    </font>
    <font>
      <i/>
      <sz val="10.000000"/>
      <color indexed="64"/>
      <name val="Arial"/>
      <scheme val="minor"/>
    </font>
    <font>
      <i/>
      <sz val="8.000000"/>
      <color indexed="23"/>
      <name val="Arial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6E4F0"/>
      </patternFill>
    </fill>
    <fill>
      <patternFill patternType="solid">
        <fgColor rgb="FFE8E8E8"/>
      </patternFill>
    </fill>
    <fill>
      <patternFill patternType="solid">
        <fgColor rgb="FFF2F2F2"/>
      </patternFill>
    </fill>
    <fill>
      <patternFill patternType="solid">
        <fgColor indexed="65"/>
      </patternFill>
    </fill>
    <fill>
      <patternFill patternType="solid">
        <fgColor rgb="FF606060"/>
      </patternFill>
    </fill>
    <fill>
      <patternFill patternType="solid">
        <fgColor indexed="5"/>
      </patternFill>
    </fill>
    <fill>
      <patternFill patternType="solid">
        <fgColor rgb="FFD0D0D0"/>
      </patternFill>
    </fill>
    <fill>
      <patternFill patternType="solid">
        <fgColor theme="2" tint="-0.14999847407452621"/>
      </patternFill>
    </fill>
  </fills>
  <borders count="3">
    <border>
      <left style="none"/>
      <right style="none"/>
      <top style="none"/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52">
    <xf fontId="0" fillId="0" borderId="0" numFmtId="0" xfId="0"/>
    <xf fontId="1" fillId="0" borderId="0" numFmtId="0" xfId="0" applyFont="1"/>
    <xf fontId="2" fillId="0" borderId="0" numFmtId="0" xfId="0" applyFont="1"/>
    <xf fontId="3" fillId="2" borderId="0" numFmtId="0" xfId="0" applyFont="1" applyFill="1"/>
    <xf fontId="4" fillId="0" borderId="0" numFmtId="0" xfId="0" applyFont="1"/>
    <xf fontId="5" fillId="0" borderId="0" numFmtId="0" xfId="0" applyFont="1"/>
    <xf fontId="6" fillId="0" borderId="0" numFmtId="0" xfId="0" applyFont="1"/>
    <xf fontId="7" fillId="0" borderId="0" numFmtId="0" xfId="0" applyFont="1"/>
    <xf fontId="8" fillId="0" borderId="0" numFmtId="0" xfId="0" applyFont="1"/>
    <xf fontId="9" fillId="3" borderId="0" numFmtId="0" xfId="0" applyFont="1" applyFill="1"/>
    <xf fontId="0" fillId="3" borderId="0" numFmtId="0" xfId="0" applyFill="1"/>
    <xf fontId="4" fillId="4" borderId="0" numFmtId="0" xfId="0" applyFont="1" applyFill="1" applyAlignment="1">
      <alignment horizontal="right"/>
    </xf>
    <xf fontId="10" fillId="0" borderId="0" numFmtId="0" xfId="0" applyFont="1"/>
    <xf fontId="4" fillId="4" borderId="0" numFmtId="3" xfId="0" applyNumberFormat="1" applyFont="1" applyFill="1" applyAlignment="1">
      <alignment horizontal="right"/>
    </xf>
    <xf fontId="5" fillId="5" borderId="0" numFmtId="0" xfId="0" applyFont="1" applyFill="1" applyAlignment="1">
      <alignment horizontal="right"/>
    </xf>
    <xf fontId="5" fillId="5" borderId="0" numFmtId="2" xfId="0" applyNumberFormat="1" applyFont="1" applyFill="1" applyAlignment="1">
      <alignment horizontal="right"/>
    </xf>
    <xf fontId="4" fillId="4" borderId="0" numFmtId="9" xfId="0" applyNumberFormat="1" applyFont="1" applyFill="1" applyAlignment="1">
      <alignment horizontal="right"/>
    </xf>
    <xf fontId="5" fillId="4" borderId="0" numFmtId="3" xfId="0" applyNumberFormat="1" applyFont="1" applyFill="1" applyAlignment="1">
      <alignment horizontal="right"/>
    </xf>
    <xf fontId="5" fillId="5" borderId="0" numFmtId="4" xfId="0" applyNumberFormat="1" applyFont="1" applyFill="1" applyAlignment="1">
      <alignment horizontal="right"/>
    </xf>
    <xf fontId="5" fillId="5" borderId="0" numFmtId="3" xfId="0" applyNumberFormat="1" applyFont="1" applyFill="1" applyAlignment="1">
      <alignment horizontal="right"/>
    </xf>
    <xf fontId="4" fillId="3" borderId="0" numFmtId="0" xfId="0" applyFont="1" applyFill="1"/>
    <xf fontId="0" fillId="4" borderId="0" numFmtId="3" xfId="0" applyNumberFormat="1" applyFill="1" applyAlignment="1">
      <alignment horizontal="right"/>
    </xf>
    <xf fontId="0" fillId="4" borderId="0" numFmtId="0" xfId="0" applyFill="1" applyAlignment="1">
      <alignment horizontal="right"/>
    </xf>
    <xf fontId="4" fillId="3" borderId="0" numFmtId="0" xfId="0" applyFont="1" applyFill="1" applyAlignment="1">
      <alignment horizontal="right"/>
    </xf>
    <xf fontId="0" fillId="0" borderId="0" numFmtId="3" xfId="0" applyNumberFormat="1"/>
    <xf fontId="11" fillId="3" borderId="0" numFmtId="3" xfId="0" applyNumberFormat="1" applyFont="1" applyFill="1" applyAlignment="1">
      <alignment horizontal="right"/>
    </xf>
    <xf fontId="0" fillId="4" borderId="0" numFmtId="164" xfId="0" applyNumberFormat="1" applyFill="1" applyAlignment="1">
      <alignment horizontal="right"/>
    </xf>
    <xf fontId="0" fillId="0" borderId="0" numFmtId="0" xfId="0" applyAlignment="1">
      <alignment horizontal="right"/>
    </xf>
    <xf fontId="4" fillId="0" borderId="0" numFmtId="0" xfId="0" applyFont="1" applyAlignment="1">
      <alignment horizontal="right"/>
    </xf>
    <xf fontId="12" fillId="6" borderId="0" numFmtId="0" xfId="0" applyFont="1" applyFill="1" applyAlignment="1">
      <alignment horizontal="center"/>
    </xf>
    <xf fontId="13" fillId="3" borderId="0" numFmtId="0" xfId="0" applyFont="1" applyFill="1"/>
    <xf fontId="5" fillId="7" borderId="0" numFmtId="3" xfId="0" applyNumberFormat="1" applyFont="1" applyFill="1"/>
    <xf fontId="9" fillId="8" borderId="0" numFmtId="0" xfId="0" applyFont="1" applyFill="1"/>
    <xf fontId="14" fillId="0" borderId="0" numFmtId="0" xfId="0" applyFont="1"/>
    <xf fontId="4" fillId="3" borderId="0" numFmtId="0" xfId="0" applyFont="1" applyFill="1" applyAlignment="1">
      <alignment horizontal="center"/>
    </xf>
    <xf fontId="4" fillId="3" borderId="0" numFmtId="0" xfId="0" applyFont="1" applyFill="1" applyAlignment="1">
      <alignment horizontal="left"/>
    </xf>
    <xf fontId="4" fillId="3" borderId="0" numFmtId="16" xfId="0" applyNumberFormat="1" applyFont="1" applyFill="1" applyAlignment="1">
      <alignment horizontal="center"/>
    </xf>
    <xf fontId="15" fillId="0" borderId="0" numFmtId="0" xfId="0" applyFont="1"/>
    <xf fontId="0" fillId="0" borderId="0" numFmtId="2" xfId="0" applyNumberFormat="1"/>
    <xf fontId="5" fillId="3" borderId="0" numFmtId="3" xfId="0" applyNumberFormat="1" applyFont="1" applyFill="1"/>
    <xf fontId="5" fillId="0" borderId="0" numFmtId="3" xfId="0" applyNumberFormat="1" applyFont="1"/>
    <xf fontId="16" fillId="0" borderId="0" numFmtId="3" xfId="0" applyNumberFormat="1" applyFont="1"/>
    <xf fontId="9" fillId="9" borderId="1" numFmtId="0" xfId="0" applyFont="1" applyFill="1" applyBorder="1"/>
    <xf fontId="17" fillId="9" borderId="2" numFmtId="3" xfId="0" applyNumberFormat="1" applyFont="1" applyFill="1" applyBorder="1"/>
    <xf fontId="5" fillId="7" borderId="0" numFmtId="0" xfId="0" applyFont="1" applyFill="1"/>
    <xf fontId="5" fillId="7" borderId="0" numFmtId="164" xfId="0" applyNumberFormat="1" applyFont="1" applyFill="1"/>
    <xf fontId="18" fillId="0" borderId="0" numFmtId="0" xfId="0" applyFont="1"/>
    <xf fontId="18" fillId="3" borderId="0" numFmtId="0" xfId="0" applyFont="1" applyFill="1"/>
    <xf fontId="16" fillId="7" borderId="0" numFmtId="0" xfId="0" applyFont="1" applyFill="1"/>
    <xf fontId="19" fillId="0" borderId="0" numFmtId="0" xfId="0" applyFont="1"/>
    <xf fontId="20" fillId="0" borderId="0" numFmtId="0" xfId="0" applyFont="1"/>
    <xf fontId="0" fillId="0" borderId="0" numFmt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10" Type="http://schemas.openxmlformats.org/officeDocument/2006/relationships/theme" Target="theme/theme1.xml"/><Relationship  Id="rId11" Type="http://schemas.openxmlformats.org/officeDocument/2006/relationships/sharedStrings" Target="sharedStrings.xml"/><Relationship  Id="rId12" Type="http://schemas.openxmlformats.org/officeDocument/2006/relationships/styles" Target="styles.xml"/><Relationship  Id="rId2" Type="http://schemas.openxmlformats.org/officeDocument/2006/relationships/worksheet" Target="worksheets/sheet2.xml"/><Relationship  Id="rId3" Type="http://schemas.openxmlformats.org/officeDocument/2006/relationships/worksheet" Target="worksheets/sheet3.xml"/><Relationship  Id="rId4" Type="http://schemas.openxmlformats.org/officeDocument/2006/relationships/worksheet" Target="worksheets/sheet4.xml"/><Relationship  Id="rId5" Type="http://schemas.openxmlformats.org/officeDocument/2006/relationships/worksheet" Target="worksheets/sheet5.xml"/><Relationship  Id="rId6" Type="http://schemas.openxmlformats.org/officeDocument/2006/relationships/worksheet" Target="worksheets/sheet6.xml"/><Relationship  Id="rId7" Type="http://schemas.openxmlformats.org/officeDocument/2006/relationships/worksheet" Target="worksheets/sheet7.xml"/><Relationship  Id="rId8" Type="http://schemas.openxmlformats.org/officeDocument/2006/relationships/worksheet" Target="worksheets/sheet8.xml"/><Relationship  Id="rId9" Type="http://schemas.openxmlformats.org/officeDocument/2006/relationships/worksheet" Target="worksheets/sheet9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4472C4"/>
    <outlinePr applyStyles="0" summaryBelow="1" summaryRight="1" showOutlineSymbols="1"/>
    <pageSetUpPr autoPageBreaks="1" fitToPage="0"/>
  </sheetPr>
  <sheetViews>
    <sheetView topLeftCell="B1" zoomScale="170" workbookViewId="0">
      <selection activeCell="B17" activeCellId="0" sqref="B17"/>
    </sheetView>
  </sheetViews>
  <sheetFormatPr baseColWidth="10" defaultRowHeight="13"/>
  <cols>
    <col customWidth="1" min="1" max="1" width="2.5"/>
    <col customWidth="1" min="2" max="2" width="116.6640625"/>
  </cols>
  <sheetData>
    <row r="1" ht="20">
      <c r="B1" s="1" t="s">
        <v>0</v>
      </c>
    </row>
    <row r="2" ht="14">
      <c r="B2" s="2" t="s">
        <v>1</v>
      </c>
    </row>
    <row r="4" ht="17">
      <c r="B4" s="3" t="s">
        <v>2</v>
      </c>
    </row>
    <row r="5">
      <c r="B5" t="s">
        <v>3</v>
      </c>
    </row>
    <row r="6">
      <c r="B6" t="s">
        <v>4</v>
      </c>
    </row>
    <row r="8" ht="17">
      <c r="B8" s="3" t="s">
        <v>5</v>
      </c>
    </row>
    <row r="9">
      <c r="B9" t="s">
        <v>6</v>
      </c>
    </row>
    <row r="11" ht="17">
      <c r="B11" s="3" t="s">
        <v>7</v>
      </c>
    </row>
    <row r="12">
      <c r="B12" t="s">
        <v>8</v>
      </c>
    </row>
    <row r="13">
      <c r="B13" t="s">
        <v>9</v>
      </c>
    </row>
    <row r="14">
      <c r="B14" t="s">
        <v>10</v>
      </c>
    </row>
    <row r="16" ht="17">
      <c r="B16" s="3" t="s">
        <v>11</v>
      </c>
    </row>
    <row r="17">
      <c r="B17" t="s">
        <v>12</v>
      </c>
    </row>
    <row r="18">
      <c r="B18" t="s">
        <v>13</v>
      </c>
    </row>
    <row r="19">
      <c r="B19" t="s">
        <v>14</v>
      </c>
    </row>
    <row r="21" ht="17">
      <c r="B21" s="3" t="s">
        <v>15</v>
      </c>
    </row>
    <row r="22">
      <c r="B22" s="4" t="s">
        <v>16</v>
      </c>
    </row>
    <row r="23">
      <c r="B23" t="s">
        <v>17</v>
      </c>
    </row>
    <row r="24">
      <c r="B24" s="4" t="s">
        <v>18</v>
      </c>
    </row>
    <row r="25">
      <c r="B25" t="s">
        <v>19</v>
      </c>
    </row>
    <row r="26">
      <c r="B26" t="s">
        <v>20</v>
      </c>
    </row>
    <row r="28" ht="17">
      <c r="B28" s="3" t="s">
        <v>21</v>
      </c>
    </row>
    <row r="29">
      <c r="B29" t="s">
        <v>22</v>
      </c>
    </row>
    <row r="31" ht="17">
      <c r="B31" s="3" t="s">
        <v>23</v>
      </c>
    </row>
    <row r="32">
      <c r="B32" s="4" t="s">
        <v>24</v>
      </c>
    </row>
    <row r="33">
      <c r="B33" t="s">
        <v>25</v>
      </c>
    </row>
    <row r="34">
      <c r="B34" t="s">
        <v>26</v>
      </c>
    </row>
    <row r="35">
      <c r="B35" t="s">
        <v>27</v>
      </c>
    </row>
    <row r="36">
      <c r="B36" t="s">
        <v>28</v>
      </c>
    </row>
    <row r="37">
      <c r="B37" t="s">
        <v>29</v>
      </c>
    </row>
    <row r="38">
      <c r="B38" t="s">
        <v>30</v>
      </c>
    </row>
    <row r="39">
      <c r="B39" t="s">
        <v>31</v>
      </c>
    </row>
    <row r="40">
      <c r="B40" t="s">
        <v>32</v>
      </c>
    </row>
    <row r="42">
      <c r="B42" s="5" t="s">
        <v>33</v>
      </c>
    </row>
    <row r="44" ht="14">
      <c r="B44" s="6" t="s">
        <v>34</v>
      </c>
    </row>
    <row r="46">
      <c r="B46" s="7" t="s">
        <v>35</v>
      </c>
    </row>
    <row r="48">
      <c r="B48" s="7" t="s">
        <v>36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70AD47"/>
    <outlinePr applyStyles="0" summaryBelow="1" summaryRight="1" showOutlineSymbols="1"/>
    <pageSetUpPr autoPageBreaks="1" fitToPage="0"/>
  </sheetPr>
  <sheetViews>
    <sheetView topLeftCell="A9" zoomScale="170" workbookViewId="0">
      <selection activeCell="C76" activeCellId="0" sqref="C76"/>
    </sheetView>
  </sheetViews>
  <sheetFormatPr baseColWidth="10" defaultRowHeight="13"/>
  <cols>
    <col customWidth="1" min="2" max="2" width="46.6640625"/>
    <col bestFit="1" customWidth="1" min="3" max="3" width="20.33203125"/>
  </cols>
  <sheetData>
    <row r="1" ht="16">
      <c r="A1" s="8" t="s">
        <v>37</v>
      </c>
    </row>
    <row r="3" ht="14">
      <c r="A3" s="9">
        <v>1</v>
      </c>
      <c r="B3" s="9" t="s">
        <v>38</v>
      </c>
      <c r="C3" s="10"/>
    </row>
    <row r="5">
      <c r="B5" t="s">
        <v>39</v>
      </c>
      <c r="C5" s="11" t="s">
        <v>40</v>
      </c>
    </row>
    <row r="6">
      <c r="B6" t="s">
        <v>41</v>
      </c>
      <c r="C6" s="11">
        <v>1</v>
      </c>
    </row>
    <row r="7">
      <c r="B7" t="s">
        <v>42</v>
      </c>
      <c r="C7" s="11">
        <v>2026</v>
      </c>
    </row>
    <row r="8">
      <c r="B8" t="s">
        <v>43</v>
      </c>
      <c r="C8" s="11" t="s">
        <v>44</v>
      </c>
    </row>
    <row r="9">
      <c r="B9" t="s">
        <v>45</v>
      </c>
      <c r="C9" s="11">
        <v>3</v>
      </c>
      <c r="D9" s="12" t="s">
        <v>46</v>
      </c>
    </row>
    <row r="11" ht="14">
      <c r="A11" s="9">
        <v>2</v>
      </c>
      <c r="B11" s="9" t="s">
        <v>47</v>
      </c>
      <c r="C11" s="10"/>
    </row>
    <row r="13">
      <c r="B13" t="s">
        <v>48</v>
      </c>
      <c r="C13" s="13">
        <v>1300</v>
      </c>
    </row>
    <row r="14">
      <c r="B14" t="s">
        <v>49</v>
      </c>
      <c r="C14" s="11">
        <v>10</v>
      </c>
    </row>
    <row r="15">
      <c r="B15" t="s">
        <v>50</v>
      </c>
      <c r="C15" s="11">
        <v>25</v>
      </c>
    </row>
    <row r="16">
      <c r="B16" t="s">
        <v>51</v>
      </c>
      <c r="C16" s="14">
        <f>(3*12)-C9+1</f>
        <v>34</v>
      </c>
      <c r="D16" s="12" t="s">
        <v>52</v>
      </c>
    </row>
    <row r="17">
      <c r="B17" t="s">
        <v>53</v>
      </c>
      <c r="C17" s="15">
        <f>(C15-C14)/(C16-1)</f>
        <v>0.45454545454545453</v>
      </c>
      <c r="D17" s="12" t="s">
        <v>54</v>
      </c>
    </row>
    <row r="18">
      <c r="B18" t="s">
        <v>55</v>
      </c>
      <c r="C18" s="16">
        <v>0.20000000000000001</v>
      </c>
    </row>
    <row r="20" ht="14">
      <c r="A20" s="9">
        <v>3</v>
      </c>
      <c r="B20" s="9" t="s">
        <v>56</v>
      </c>
      <c r="C20" s="10"/>
    </row>
    <row r="22">
      <c r="B22" t="s">
        <v>57</v>
      </c>
      <c r="C22" s="16">
        <v>0.14999999999999999</v>
      </c>
    </row>
    <row r="23">
      <c r="B23" t="s">
        <v>58</v>
      </c>
      <c r="C23" s="16">
        <v>0.20000000000000001</v>
      </c>
    </row>
    <row r="25" ht="14">
      <c r="A25" s="9">
        <v>4</v>
      </c>
      <c r="B25" s="9" t="s">
        <v>59</v>
      </c>
      <c r="C25" s="10"/>
    </row>
    <row r="27">
      <c r="B27" t="s">
        <v>60</v>
      </c>
      <c r="C27" s="13">
        <v>50000</v>
      </c>
    </row>
    <row r="28">
      <c r="B28" t="s">
        <v>61</v>
      </c>
      <c r="C28" s="13">
        <v>50000</v>
      </c>
    </row>
    <row r="29">
      <c r="B29" t="s">
        <v>62</v>
      </c>
      <c r="C29" s="17"/>
    </row>
    <row r="30">
      <c r="B30" t="s">
        <v>63</v>
      </c>
      <c r="C30" s="17"/>
    </row>
    <row r="31">
      <c r="B31" t="s">
        <v>64</v>
      </c>
      <c r="C31" s="16">
        <v>0.02</v>
      </c>
    </row>
    <row r="32">
      <c r="B32" t="s">
        <v>65</v>
      </c>
      <c r="C32" s="11">
        <v>84</v>
      </c>
    </row>
    <row r="33">
      <c r="B33" t="s">
        <v>66</v>
      </c>
      <c r="C33" s="18">
        <f>-PMT(C31/12,C32,C28)</f>
        <v>638.3717522623873</v>
      </c>
      <c r="D33" s="12" t="s">
        <v>67</v>
      </c>
    </row>
    <row r="34">
      <c r="B34" t="s">
        <v>68</v>
      </c>
      <c r="C34" s="19"/>
    </row>
    <row r="36" ht="14">
      <c r="A36" s="9">
        <v>5</v>
      </c>
      <c r="B36" s="9" t="s">
        <v>69</v>
      </c>
      <c r="C36" s="10"/>
      <c r="D36" s="10"/>
      <c r="E36" s="10"/>
    </row>
    <row r="38">
      <c r="B38" s="20" t="s">
        <v>70</v>
      </c>
      <c r="C38" s="20" t="s">
        <v>71</v>
      </c>
      <c r="D38" s="20" t="s">
        <v>72</v>
      </c>
      <c r="E38" s="20" t="s">
        <v>73</v>
      </c>
    </row>
    <row r="39">
      <c r="B39" t="s">
        <v>74</v>
      </c>
      <c r="C39" s="21">
        <v>75000</v>
      </c>
      <c r="D39" s="22" t="s">
        <v>75</v>
      </c>
      <c r="E39" s="22" t="s">
        <v>76</v>
      </c>
    </row>
    <row r="40">
      <c r="B40" t="s">
        <v>77</v>
      </c>
      <c r="C40" s="21">
        <v>14000</v>
      </c>
      <c r="D40" s="22" t="s">
        <v>75</v>
      </c>
      <c r="E40" s="22">
        <v>5</v>
      </c>
    </row>
    <row r="41">
      <c r="B41" t="s">
        <v>78</v>
      </c>
      <c r="C41" s="21">
        <v>4000</v>
      </c>
      <c r="D41" s="22" t="s">
        <v>75</v>
      </c>
      <c r="E41" s="22">
        <v>3</v>
      </c>
    </row>
    <row r="42">
      <c r="B42" t="s">
        <v>79</v>
      </c>
      <c r="C42" s="21">
        <v>3000</v>
      </c>
      <c r="D42" s="22" t="s">
        <v>80</v>
      </c>
      <c r="E42" s="22">
        <v>3</v>
      </c>
    </row>
    <row r="43">
      <c r="B43" t="s">
        <v>81</v>
      </c>
      <c r="C43" s="21">
        <v>1500</v>
      </c>
      <c r="D43" s="22" t="s">
        <v>80</v>
      </c>
      <c r="E43" s="22">
        <v>5</v>
      </c>
    </row>
    <row r="44">
      <c r="B44" t="s">
        <v>82</v>
      </c>
      <c r="C44" s="21">
        <v>1200</v>
      </c>
      <c r="D44" s="22" t="s">
        <v>80</v>
      </c>
      <c r="E44" s="22">
        <v>5</v>
      </c>
    </row>
    <row r="45">
      <c r="B45" t="s">
        <v>83</v>
      </c>
      <c r="C45" s="21">
        <v>500</v>
      </c>
      <c r="D45" s="22" t="s">
        <v>75</v>
      </c>
      <c r="E45" s="22">
        <v>2</v>
      </c>
    </row>
    <row r="46">
      <c r="B46" s="4" t="s">
        <v>84</v>
      </c>
      <c r="C46" s="19">
        <f>SUM(C39:C45)</f>
        <v>99200</v>
      </c>
    </row>
    <row r="48">
      <c r="B48" s="20" t="s">
        <v>85</v>
      </c>
      <c r="C48" s="20" t="s">
        <v>71</v>
      </c>
      <c r="D48" s="23" t="s">
        <v>72</v>
      </c>
    </row>
    <row r="49">
      <c r="B49" t="s">
        <v>86</v>
      </c>
      <c r="C49" s="21">
        <v>3000</v>
      </c>
      <c r="D49" s="22" t="s">
        <v>75</v>
      </c>
    </row>
    <row r="50">
      <c r="B50" t="s">
        <v>87</v>
      </c>
      <c r="C50" s="21">
        <v>3000</v>
      </c>
      <c r="D50" s="22" t="s">
        <v>44</v>
      </c>
    </row>
    <row r="51">
      <c r="B51" t="s">
        <v>88</v>
      </c>
      <c r="C51" s="21">
        <v>1100</v>
      </c>
      <c r="D51" s="22" t="s">
        <v>44</v>
      </c>
    </row>
    <row r="52">
      <c r="B52" t="s">
        <v>89</v>
      </c>
      <c r="C52" s="21">
        <v>2200</v>
      </c>
      <c r="D52" s="22" t="s">
        <v>80</v>
      </c>
    </row>
    <row r="53">
      <c r="B53" t="s">
        <v>90</v>
      </c>
      <c r="C53" s="21">
        <v>900</v>
      </c>
      <c r="D53" s="22" t="s">
        <v>80</v>
      </c>
    </row>
    <row r="54">
      <c r="B54" t="s">
        <v>91</v>
      </c>
      <c r="C54" s="21">
        <v>1000</v>
      </c>
      <c r="D54" s="22" t="s">
        <v>44</v>
      </c>
    </row>
    <row r="55">
      <c r="B55" t="s">
        <v>92</v>
      </c>
      <c r="C55" s="21">
        <v>1300</v>
      </c>
      <c r="D55" s="22" t="s">
        <v>75</v>
      </c>
    </row>
    <row r="56">
      <c r="B56" t="s">
        <v>93</v>
      </c>
      <c r="C56" s="19">
        <f>SUM(C66,C66,C66)</f>
        <v>4800</v>
      </c>
      <c r="D56" s="22" t="s">
        <v>80</v>
      </c>
      <c r="E56" s="12" t="s">
        <v>94</v>
      </c>
    </row>
    <row r="57">
      <c r="B57" s="4" t="s">
        <v>95</v>
      </c>
      <c r="C57" s="19">
        <f>SUM(C49:C56)</f>
        <v>17300</v>
      </c>
    </row>
    <row r="58">
      <c r="C58" s="24"/>
    </row>
    <row r="59" ht="14">
      <c r="B59" s="9" t="s">
        <v>96</v>
      </c>
      <c r="C59" s="25">
        <f>C46+C57</f>
        <v>116500</v>
      </c>
      <c r="D59" s="10"/>
      <c r="E59" s="10"/>
    </row>
    <row r="61" ht="14">
      <c r="A61" s="9">
        <v>6</v>
      </c>
      <c r="B61" s="9" t="s">
        <v>97</v>
      </c>
      <c r="C61" s="10"/>
      <c r="D61" s="10"/>
      <c r="E61" s="10"/>
    </row>
    <row r="63">
      <c r="B63" s="20" t="s">
        <v>98</v>
      </c>
      <c r="C63" s="20" t="s">
        <v>99</v>
      </c>
      <c r="D63" s="20" t="s">
        <v>100</v>
      </c>
      <c r="E63" s="20" t="s">
        <v>101</v>
      </c>
    </row>
    <row r="65">
      <c r="B65" t="s">
        <v>102</v>
      </c>
      <c r="C65" s="22">
        <v>250</v>
      </c>
      <c r="D65" s="22" t="s">
        <v>44</v>
      </c>
      <c r="E65" s="26">
        <v>0.014999999999999999</v>
      </c>
    </row>
    <row r="66">
      <c r="B66" t="s">
        <v>103</v>
      </c>
      <c r="C66" s="22">
        <v>1600</v>
      </c>
      <c r="D66" s="22" t="s">
        <v>44</v>
      </c>
      <c r="E66" s="26">
        <v>0</v>
      </c>
      <c r="F66" s="12" t="s">
        <v>104</v>
      </c>
    </row>
    <row r="67">
      <c r="B67" t="s">
        <v>105</v>
      </c>
      <c r="C67" s="22">
        <v>75</v>
      </c>
      <c r="D67" s="22" t="s">
        <v>44</v>
      </c>
      <c r="E67" s="26">
        <v>0.014999999999999999</v>
      </c>
    </row>
    <row r="68">
      <c r="B68" t="s">
        <v>106</v>
      </c>
      <c r="C68" s="22">
        <v>75</v>
      </c>
      <c r="D68" s="22" t="s">
        <v>44</v>
      </c>
      <c r="E68" s="26">
        <v>0.014999999999999999</v>
      </c>
    </row>
    <row r="69">
      <c r="B69" t="s">
        <v>107</v>
      </c>
      <c r="C69" s="22">
        <v>35</v>
      </c>
      <c r="D69" s="22" t="s">
        <v>44</v>
      </c>
      <c r="E69" s="26">
        <v>0.014999999999999999</v>
      </c>
    </row>
    <row r="70">
      <c r="B70" t="s">
        <v>108</v>
      </c>
      <c r="C70" s="22">
        <v>100</v>
      </c>
      <c r="D70" s="22" t="s">
        <v>44</v>
      </c>
      <c r="E70" s="26">
        <v>0.014999999999999999</v>
      </c>
    </row>
    <row r="71">
      <c r="B71" t="s">
        <v>109</v>
      </c>
      <c r="C71" s="22">
        <v>50</v>
      </c>
      <c r="D71" s="22" t="s">
        <v>44</v>
      </c>
      <c r="E71" s="26">
        <v>0.014999999999999999</v>
      </c>
    </row>
    <row r="72">
      <c r="B72" t="s">
        <v>110</v>
      </c>
      <c r="C72" s="22">
        <v>200</v>
      </c>
      <c r="D72" s="22" t="s">
        <v>44</v>
      </c>
      <c r="E72" s="26">
        <v>0.014999999999999999</v>
      </c>
    </row>
    <row r="73">
      <c r="B73" t="s">
        <v>111</v>
      </c>
      <c r="C73" s="22">
        <v>75</v>
      </c>
      <c r="D73" s="22" t="s">
        <v>44</v>
      </c>
      <c r="E73" s="26">
        <v>0.014999999999999999</v>
      </c>
    </row>
    <row r="74">
      <c r="B74" t="s">
        <v>112</v>
      </c>
      <c r="C74" s="22">
        <v>150</v>
      </c>
      <c r="D74" s="22" t="s">
        <v>44</v>
      </c>
      <c r="E74" s="26">
        <v>0.014999999999999999</v>
      </c>
    </row>
    <row r="75">
      <c r="B75" t="s">
        <v>113</v>
      </c>
      <c r="C75" s="22">
        <v>15</v>
      </c>
      <c r="D75" s="22" t="s">
        <v>44</v>
      </c>
      <c r="E75" s="26">
        <v>0.014999999999999999</v>
      </c>
    </row>
    <row r="76">
      <c r="B76" s="4" t="s">
        <v>114</v>
      </c>
      <c r="C76" s="14"/>
    </row>
    <row r="78" ht="14">
      <c r="A78" s="9">
        <v>7</v>
      </c>
      <c r="B78" s="9" t="s">
        <v>115</v>
      </c>
      <c r="C78" s="10"/>
      <c r="D78" s="10"/>
      <c r="E78" s="10"/>
      <c r="F78" s="10"/>
    </row>
    <row r="80">
      <c r="B80" s="20" t="s">
        <v>98</v>
      </c>
      <c r="C80" s="20" t="s">
        <v>116</v>
      </c>
      <c r="D80" s="20" t="s">
        <v>117</v>
      </c>
      <c r="E80" s="20" t="s">
        <v>118</v>
      </c>
      <c r="F80" s="20" t="s">
        <v>119</v>
      </c>
    </row>
    <row r="82">
      <c r="B82" t="s">
        <v>120</v>
      </c>
      <c r="C82" s="22">
        <v>2500</v>
      </c>
      <c r="D82" s="22">
        <v>2800</v>
      </c>
      <c r="E82" s="22">
        <v>3000</v>
      </c>
      <c r="F82" s="22" t="s">
        <v>75</v>
      </c>
    </row>
    <row r="83">
      <c r="B83" t="s">
        <v>121</v>
      </c>
      <c r="C83" s="22">
        <v>2000</v>
      </c>
      <c r="D83" s="22">
        <v>2200</v>
      </c>
      <c r="E83" s="22">
        <v>2500</v>
      </c>
      <c r="F83" s="27" t="s">
        <v>44</v>
      </c>
    </row>
    <row r="84">
      <c r="B84" t="s">
        <v>122</v>
      </c>
      <c r="C84" s="22">
        <v>2000</v>
      </c>
      <c r="D84" s="22">
        <v>2200</v>
      </c>
      <c r="E84" s="22">
        <v>2500</v>
      </c>
      <c r="F84" s="27" t="s">
        <v>44</v>
      </c>
    </row>
    <row r="85">
      <c r="B85" t="s">
        <v>123</v>
      </c>
      <c r="C85" s="22">
        <v>2000</v>
      </c>
      <c r="D85" s="22">
        <v>2200</v>
      </c>
      <c r="E85" s="22">
        <v>2500</v>
      </c>
      <c r="F85" s="27" t="s">
        <v>124</v>
      </c>
    </row>
    <row r="87">
      <c r="B87" t="s">
        <v>125</v>
      </c>
      <c r="C87" s="16">
        <v>0.62</v>
      </c>
      <c r="D87" s="12" t="s">
        <v>126</v>
      </c>
    </row>
    <row r="88">
      <c r="B88" t="s">
        <v>127</v>
      </c>
      <c r="C88" s="16">
        <v>0.46999999999999997</v>
      </c>
      <c r="D88" s="12" t="s">
        <v>128</v>
      </c>
    </row>
    <row r="90">
      <c r="B90" s="4" t="s">
        <v>129</v>
      </c>
    </row>
    <row r="91">
      <c r="B91" t="s">
        <v>130</v>
      </c>
      <c r="C91" s="28">
        <f>C82*12*(1+C87)</f>
        <v>48600</v>
      </c>
    </row>
    <row r="92">
      <c r="B92">
        <v>2027</v>
      </c>
      <c r="C92" s="28">
        <f>D82*12*(1+C87)</f>
        <v>54432</v>
      </c>
    </row>
    <row r="93">
      <c r="B93">
        <v>2028</v>
      </c>
      <c r="C93" s="28">
        <f>E82*12*(1+C87)</f>
        <v>58320.000000000007</v>
      </c>
    </row>
    <row r="94">
      <c r="B94" s="4" t="s">
        <v>131</v>
      </c>
    </row>
    <row r="95">
      <c r="B95" t="s">
        <v>121</v>
      </c>
    </row>
    <row r="96">
      <c r="B96" t="s">
        <v>122</v>
      </c>
    </row>
    <row r="97">
      <c r="B97" t="s">
        <v>123</v>
      </c>
    </row>
    <row r="99">
      <c r="B99" s="4">
        <v>2026</v>
      </c>
      <c r="C99" s="4">
        <v>2027</v>
      </c>
      <c r="D99" s="4">
        <v>2028</v>
      </c>
    </row>
    <row r="100">
      <c r="B100" t="s">
        <v>121</v>
      </c>
      <c r="C100" t="s">
        <v>121</v>
      </c>
      <c r="D100" t="s">
        <v>121</v>
      </c>
    </row>
    <row r="101">
      <c r="B101" s="28">
        <f>C83*10*(1+C88)</f>
        <v>29400</v>
      </c>
      <c r="C101" s="28">
        <f>D83*12*(1+C88)</f>
        <v>38808</v>
      </c>
      <c r="D101" s="28">
        <f>E83*12*(1+C88)</f>
        <v>44100</v>
      </c>
      <c r="F101" s="12" t="s">
        <v>132</v>
      </c>
    </row>
    <row r="102">
      <c r="B102" t="s">
        <v>122</v>
      </c>
      <c r="C102" t="s">
        <v>122</v>
      </c>
      <c r="D102" t="s">
        <v>122</v>
      </c>
    </row>
    <row r="103">
      <c r="B103" s="28">
        <f>C84*10*(1+C88)</f>
        <v>29400</v>
      </c>
      <c r="C103" s="28">
        <f>D84*12*(1+C88)</f>
        <v>38808</v>
      </c>
      <c r="D103" s="28">
        <f>E84*12*(1+C88)</f>
        <v>44100</v>
      </c>
      <c r="F103" s="12" t="s">
        <v>132</v>
      </c>
    </row>
    <row r="104">
      <c r="B104" t="s">
        <v>123</v>
      </c>
      <c r="C104" t="s">
        <v>123</v>
      </c>
      <c r="D104" t="s">
        <v>123</v>
      </c>
    </row>
    <row r="105">
      <c r="B105" s="28">
        <f>C85*6*(1+C88)</f>
        <v>17640</v>
      </c>
      <c r="C105" s="28">
        <f>D85*12*(1+C88)</f>
        <v>38808</v>
      </c>
      <c r="D105" s="28">
        <f>E85*12*(1+C88)</f>
        <v>44100</v>
      </c>
      <c r="F105" s="12" t="s">
        <v>133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70AD47"/>
    <outlinePr applyStyles="0" summaryBelow="1" summaryRight="1" showOutlineSymbols="1"/>
    <pageSetUpPr autoPageBreaks="1" fitToPage="0"/>
  </sheetPr>
  <sheetViews>
    <sheetView topLeftCell="A6" zoomScale="170" workbookViewId="0">
      <selection activeCell="C29" activeCellId="0" sqref="C29:C31"/>
    </sheetView>
  </sheetViews>
  <sheetFormatPr baseColWidth="10" defaultRowHeight="13"/>
  <cols>
    <col customWidth="1" min="2" max="2" width="43.33203125"/>
    <col customWidth="1" min="4" max="4" width="43.33203125"/>
  </cols>
  <sheetData>
    <row r="1" ht="16">
      <c r="A1" s="8" t="s">
        <v>134</v>
      </c>
    </row>
    <row r="3" ht="14">
      <c r="B3" s="29" t="s">
        <v>135</v>
      </c>
      <c r="C3" s="29" t="s">
        <v>136</v>
      </c>
      <c r="D3" s="29" t="s">
        <v>137</v>
      </c>
      <c r="E3" s="29" t="s">
        <v>136</v>
      </c>
    </row>
    <row r="5">
      <c r="B5" s="20" t="s">
        <v>70</v>
      </c>
      <c r="C5" s="10"/>
      <c r="D5" s="30" t="s">
        <v>138</v>
      </c>
      <c r="E5" s="10"/>
    </row>
    <row r="6">
      <c r="B6" t="s">
        <v>139</v>
      </c>
      <c r="C6" s="31">
        <f>'EX - Hypothèses'!C39</f>
        <v>75000</v>
      </c>
      <c r="D6" t="s">
        <v>140</v>
      </c>
      <c r="E6" s="31">
        <f>'EX - Hypothèses'!C27</f>
        <v>50000</v>
      </c>
    </row>
    <row r="7">
      <c r="B7" t="s">
        <v>77</v>
      </c>
      <c r="C7" s="31">
        <f>'EX - Hypothèses'!C40</f>
        <v>14000</v>
      </c>
      <c r="D7" t="s">
        <v>62</v>
      </c>
      <c r="E7" s="31">
        <v>24500</v>
      </c>
    </row>
    <row r="8">
      <c r="B8" t="s">
        <v>78</v>
      </c>
      <c r="C8" s="31">
        <f>'EX - Hypothèses'!C41</f>
        <v>4000</v>
      </c>
      <c r="E8" s="4"/>
    </row>
    <row r="9">
      <c r="B9" t="s">
        <v>79</v>
      </c>
      <c r="C9" s="31">
        <f>'EX - Hypothèses'!C42</f>
        <v>3000</v>
      </c>
      <c r="D9" s="4" t="s">
        <v>141</v>
      </c>
      <c r="E9" s="31">
        <f>E7+E6</f>
        <v>74500</v>
      </c>
    </row>
    <row r="10">
      <c r="B10" t="s">
        <v>81</v>
      </c>
      <c r="C10" s="31">
        <f>'EX - Hypothèses'!C43</f>
        <v>1500</v>
      </c>
      <c r="E10" s="4"/>
    </row>
    <row r="11">
      <c r="B11" t="s">
        <v>82</v>
      </c>
      <c r="C11" s="31">
        <f>'EX - Hypothèses'!C44</f>
        <v>1200</v>
      </c>
      <c r="E11" s="4"/>
    </row>
    <row r="12">
      <c r="B12" t="s">
        <v>83</v>
      </c>
      <c r="C12" s="31">
        <f>'EX - Hypothèses'!C45</f>
        <v>500</v>
      </c>
      <c r="E12" s="4"/>
    </row>
    <row r="13">
      <c r="B13" s="4" t="s">
        <v>142</v>
      </c>
      <c r="C13" s="31">
        <f>SUM(C6:C12)</f>
        <v>99200</v>
      </c>
      <c r="E13" s="4"/>
    </row>
    <row r="14">
      <c r="C14" s="4"/>
      <c r="E14" s="4"/>
    </row>
    <row r="15">
      <c r="B15" s="20" t="s">
        <v>85</v>
      </c>
      <c r="C15" s="20"/>
      <c r="D15" s="30" t="s">
        <v>143</v>
      </c>
      <c r="E15" s="20"/>
    </row>
    <row r="16">
      <c r="B16" t="s">
        <v>86</v>
      </c>
      <c r="C16" s="31">
        <f>'EX - Hypothèses'!C49</f>
        <v>3000</v>
      </c>
      <c r="D16" t="s">
        <v>61</v>
      </c>
      <c r="E16" s="31">
        <f>'EX - Hypothèses'!C28</f>
        <v>50000</v>
      </c>
    </row>
    <row r="17">
      <c r="B17" t="s">
        <v>87</v>
      </c>
      <c r="C17" s="31">
        <f>'EX - Hypothèses'!C50</f>
        <v>3000</v>
      </c>
      <c r="E17" s="4"/>
    </row>
    <row r="18">
      <c r="B18" t="s">
        <v>88</v>
      </c>
      <c r="C18" s="31">
        <f>'EX - Hypothèses'!C51</f>
        <v>1100</v>
      </c>
      <c r="E18" s="4"/>
    </row>
    <row r="19">
      <c r="B19" t="s">
        <v>89</v>
      </c>
      <c r="C19" s="31">
        <f>'EX - Hypothèses'!C52</f>
        <v>2200</v>
      </c>
      <c r="E19" s="4"/>
    </row>
    <row r="20">
      <c r="B20" t="s">
        <v>90</v>
      </c>
      <c r="C20" s="31">
        <f>'EX - Hypothèses'!C53</f>
        <v>900</v>
      </c>
      <c r="E20" s="4"/>
    </row>
    <row r="21">
      <c r="B21" t="s">
        <v>91</v>
      </c>
      <c r="C21" s="31">
        <f>'EX - Hypothèses'!C54</f>
        <v>1000</v>
      </c>
      <c r="E21" s="4"/>
    </row>
    <row r="22">
      <c r="B22" t="s">
        <v>92</v>
      </c>
      <c r="C22" s="31">
        <f>'EX - Hypothèses'!C55</f>
        <v>1300</v>
      </c>
      <c r="E22" s="4"/>
    </row>
    <row r="23">
      <c r="B23" t="s">
        <v>93</v>
      </c>
      <c r="C23" s="31">
        <f>'EX - Hypothèses'!C56</f>
        <v>4800</v>
      </c>
      <c r="E23" s="4"/>
    </row>
    <row r="24">
      <c r="B24" s="4" t="s">
        <v>144</v>
      </c>
      <c r="C24" s="31">
        <f>SUM(C16:C23)</f>
        <v>17300</v>
      </c>
      <c r="D24" s="4" t="s">
        <v>145</v>
      </c>
      <c r="E24" s="31">
        <f>E16</f>
        <v>50000</v>
      </c>
    </row>
    <row r="25">
      <c r="E25" s="4"/>
    </row>
    <row r="26">
      <c r="B26" s="20" t="s">
        <v>146</v>
      </c>
      <c r="C26" s="10"/>
      <c r="E26" s="4"/>
    </row>
    <row r="27">
      <c r="B27" t="s">
        <v>63</v>
      </c>
      <c r="C27" s="24">
        <v>8000</v>
      </c>
      <c r="E27" s="4"/>
    </row>
    <row r="28">
      <c r="E28" s="4"/>
    </row>
    <row r="29" ht="14">
      <c r="B29" s="9" t="s">
        <v>147</v>
      </c>
      <c r="C29" s="31">
        <f>SUM(C13,C24,C27)</f>
        <v>124500</v>
      </c>
      <c r="D29" s="9" t="s">
        <v>148</v>
      </c>
      <c r="E29" s="31">
        <f>E24+E9</f>
        <v>124500</v>
      </c>
    </row>
    <row r="31" ht="14">
      <c r="B31" s="32" t="s">
        <v>149</v>
      </c>
      <c r="C31" s="31">
        <f>C29-E29</f>
        <v>0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70AD47"/>
    <outlinePr applyStyles="0" summaryBelow="1" summaryRight="1" showOutlineSymbols="1"/>
    <pageSetUpPr autoPageBreaks="1" fitToPage="0"/>
  </sheetPr>
  <sheetViews>
    <sheetView topLeftCell="A3" zoomScale="110" workbookViewId="0">
      <selection activeCell="K33" activeCellId="0" sqref="K33"/>
    </sheetView>
  </sheetViews>
  <sheetFormatPr baseColWidth="10" defaultRowHeight="12.75"/>
  <cols>
    <col customWidth="1" min="2" max="2" width="46.6640625"/>
  </cols>
  <sheetData>
    <row r="1" ht="16.5">
      <c r="A1" s="33" t="s">
        <v>150</v>
      </c>
    </row>
    <row r="3">
      <c r="C3" s="34" t="s">
        <v>151</v>
      </c>
      <c r="D3" s="34" t="s">
        <v>151</v>
      </c>
      <c r="E3" s="34" t="s">
        <v>151</v>
      </c>
      <c r="G3" s="35" t="s">
        <v>152</v>
      </c>
    </row>
    <row r="4">
      <c r="C4" s="34">
        <v>2026</v>
      </c>
      <c r="D4" s="34">
        <v>2027</v>
      </c>
      <c r="E4" s="34">
        <v>2028</v>
      </c>
      <c r="G4" s="34" t="s">
        <v>153</v>
      </c>
      <c r="H4" s="34" t="s">
        <v>154</v>
      </c>
      <c r="I4" s="34" t="s">
        <v>155</v>
      </c>
      <c r="J4" s="34" t="s">
        <v>156</v>
      </c>
      <c r="K4" s="34" t="s">
        <v>157</v>
      </c>
      <c r="L4" s="34" t="s">
        <v>158</v>
      </c>
      <c r="M4" s="34" t="s">
        <v>159</v>
      </c>
      <c r="N4" s="34" t="s">
        <v>160</v>
      </c>
      <c r="O4" s="36">
        <v>46291</v>
      </c>
      <c r="P4" s="36">
        <v>46321</v>
      </c>
      <c r="Q4" s="36">
        <v>46352</v>
      </c>
      <c r="R4" s="34" t="s">
        <v>161</v>
      </c>
      <c r="S4" s="34" t="s">
        <v>162</v>
      </c>
      <c r="T4" s="34" t="s">
        <v>163</v>
      </c>
      <c r="U4" s="34" t="s">
        <v>164</v>
      </c>
      <c r="V4" s="34" t="s">
        <v>165</v>
      </c>
      <c r="W4" s="34" t="s">
        <v>166</v>
      </c>
      <c r="X4" s="34" t="s">
        <v>167</v>
      </c>
      <c r="Y4" s="34" t="s">
        <v>168</v>
      </c>
      <c r="Z4" s="34" t="s">
        <v>169</v>
      </c>
      <c r="AA4" s="36">
        <v>46292</v>
      </c>
      <c r="AB4" s="36">
        <v>46322</v>
      </c>
      <c r="AC4" s="36">
        <v>46353</v>
      </c>
      <c r="AD4" s="34" t="s">
        <v>170</v>
      </c>
      <c r="AE4" s="34" t="s">
        <v>171</v>
      </c>
      <c r="AF4" s="34" t="s">
        <v>172</v>
      </c>
      <c r="AG4" s="34" t="s">
        <v>173</v>
      </c>
      <c r="AH4" s="34" t="s">
        <v>174</v>
      </c>
      <c r="AI4" s="34" t="s">
        <v>175</v>
      </c>
      <c r="AJ4" s="34" t="s">
        <v>176</v>
      </c>
      <c r="AK4" s="34" t="s">
        <v>177</v>
      </c>
      <c r="AL4" s="34" t="s">
        <v>178</v>
      </c>
      <c r="AM4" s="36">
        <v>46293</v>
      </c>
      <c r="AN4" s="36">
        <v>46323</v>
      </c>
      <c r="AO4" s="36">
        <v>46354</v>
      </c>
      <c r="AP4" s="34" t="s">
        <v>179</v>
      </c>
    </row>
    <row r="5">
      <c r="B5" s="12" t="s">
        <v>180</v>
      </c>
    </row>
    <row r="6">
      <c r="B6" s="37" t="s">
        <v>181</v>
      </c>
      <c r="G6">
        <v>0</v>
      </c>
      <c r="H6">
        <v>0</v>
      </c>
      <c r="I6">
        <f>'EX - Hypothèses'!C14</f>
        <v>10</v>
      </c>
      <c r="J6" s="38">
        <f>(I6+'EX - Hypothèses'!$C$17)</f>
        <v>10.454545454545455</v>
      </c>
      <c r="K6" s="38">
        <f>(J6+'EX - Hypothèses'!$C$17)</f>
        <v>10.90909090909091</v>
      </c>
      <c r="L6" s="38">
        <f>(K6+'EX - Hypothèses'!$C$17)</f>
        <v>11.363636363636365</v>
      </c>
      <c r="M6" s="38">
        <f>(L6+'EX - Hypothèses'!$C$17)</f>
        <v>11.81818181818182</v>
      </c>
      <c r="N6" s="38">
        <f>(M6+'EX - Hypothèses'!$C$17)</f>
        <v>12.272727272727275</v>
      </c>
      <c r="O6" s="38">
        <f>(N6+'EX - Hypothèses'!$C$17)</f>
        <v>12.72727272727273</v>
      </c>
      <c r="P6" s="38">
        <f>(O6+'EX - Hypothèses'!$C$17)</f>
        <v>13.181818181818185</v>
      </c>
      <c r="Q6" s="38">
        <f>(P6+'EX - Hypothèses'!$C$17)</f>
        <v>13.63636363636364</v>
      </c>
      <c r="R6" s="38">
        <f>(Q6+'EX - Hypothèses'!$C$17)</f>
        <v>14.090909090909095</v>
      </c>
      <c r="S6" s="38">
        <f>(R6+'EX - Hypothèses'!$C$17)</f>
        <v>14.54545454545455</v>
      </c>
      <c r="T6" s="38">
        <f>(S6+'EX - Hypothèses'!$C$17)</f>
        <v>15.000000000000005</v>
      </c>
      <c r="U6" s="38">
        <f>(T6+'EX - Hypothèses'!$C$17)</f>
        <v>15.45454545454546</v>
      </c>
      <c r="V6" s="38">
        <f>(U6+'EX - Hypothèses'!$C$17)</f>
        <v>15.909090909090915</v>
      </c>
      <c r="W6" s="38">
        <f>(V6+'EX - Hypothèses'!$C$17)</f>
        <v>16.36363636363637</v>
      </c>
      <c r="X6" s="38">
        <f>(W6+'EX - Hypothèses'!$C$17)</f>
        <v>16.818181818181824</v>
      </c>
      <c r="Y6" s="38">
        <f>(X6+'EX - Hypothèses'!$C$17)</f>
        <v>17.272727272727277</v>
      </c>
      <c r="Z6" s="38">
        <f>(Y6+'EX - Hypothèses'!$C$17)</f>
        <v>17.72727272727273</v>
      </c>
      <c r="AA6" s="38">
        <f>(Z6+'EX - Hypothèses'!$C$17)</f>
        <v>18.181818181818183</v>
      </c>
      <c r="AB6" s="38">
        <f>(AA6+'EX - Hypothèses'!$C$17)</f>
        <v>18.636363636363637</v>
      </c>
      <c r="AC6" s="38">
        <f>(AB6+'EX - Hypothèses'!$C$17)</f>
        <v>19.09090909090909</v>
      </c>
      <c r="AD6" s="38">
        <f>(AC6+'EX - Hypothèses'!$C$17)</f>
        <v>19.545454545454543</v>
      </c>
      <c r="AE6" s="38">
        <f>(AD6+'EX - Hypothèses'!$C$17)</f>
        <v>19.999999999999996</v>
      </c>
      <c r="AF6" s="38">
        <f>(AE6+'EX - Hypothèses'!$C$17)</f>
        <v>20.45454545454545</v>
      </c>
      <c r="AG6" s="38">
        <f>(AF6+'EX - Hypothèses'!$C$17)</f>
        <v>20.909090909090903</v>
      </c>
      <c r="AH6" s="38">
        <f>(AG6+'EX - Hypothèses'!$C$17)</f>
        <v>21.363636363636356</v>
      </c>
      <c r="AI6" s="38">
        <f>(AH6+'EX - Hypothèses'!$C$17)</f>
        <v>21.818181818181809</v>
      </c>
      <c r="AJ6" s="38">
        <f>(AI6+'EX - Hypothèses'!$C$17)</f>
        <v>22.272727272727263</v>
      </c>
      <c r="AK6" s="38">
        <f>(AJ6+'EX - Hypothèses'!$C$17)</f>
        <v>22.727272727272716</v>
      </c>
      <c r="AL6" s="38">
        <f>(AK6+'EX - Hypothèses'!$C$17)</f>
        <v>23.181818181818169</v>
      </c>
      <c r="AM6" s="38">
        <f>(AL6+'EX - Hypothèses'!$C$17)</f>
        <v>23.636363636363622</v>
      </c>
      <c r="AN6" s="38">
        <f>(AM6+'EX - Hypothèses'!$C$17)</f>
        <v>24.090909090909076</v>
      </c>
      <c r="AO6" s="38">
        <f>(AN6+'EX - Hypothèses'!$C$17)</f>
        <v>24.545454545454529</v>
      </c>
      <c r="AP6" s="38">
        <f>(AO6+'EX - Hypothèses'!$C$17)</f>
        <v>24.999999999999982</v>
      </c>
    </row>
    <row r="7">
      <c r="B7" s="4" t="s">
        <v>182</v>
      </c>
      <c r="C7" s="31">
        <f>SUM(G7:AP7)</f>
        <v>773499.99999999988</v>
      </c>
      <c r="D7" s="31"/>
      <c r="E7" s="31"/>
      <c r="G7" s="24">
        <f>'EX - Hypothèses'!$C$13*G6</f>
        <v>0</v>
      </c>
      <c r="H7" s="24">
        <f>'EX - Hypothèses'!$C$13*H6</f>
        <v>0</v>
      </c>
      <c r="I7" s="24">
        <f>I6*'EX - Hypothèses'!$C$13</f>
        <v>13000</v>
      </c>
      <c r="J7" s="24">
        <f>J6*'EX - Hypothèses'!$C$13</f>
        <v>13590.909090909092</v>
      </c>
      <c r="K7" s="24">
        <f>K6*'EX - Hypothèses'!$C$13</f>
        <v>14181.818181818184</v>
      </c>
      <c r="L7" s="24">
        <f>L6*'EX - Hypothèses'!$C$13</f>
        <v>14772.727272727274</v>
      </c>
      <c r="M7" s="24">
        <f>M6*'EX - Hypothèses'!$C$13</f>
        <v>15363.636363636366</v>
      </c>
      <c r="N7" s="24">
        <f>N6*'EX - Hypothèses'!$C$13</f>
        <v>15954.545454545458</v>
      </c>
      <c r="O7" s="24">
        <f>O6*'EX - Hypothèses'!$C$13</f>
        <v>16545.454545454548</v>
      </c>
      <c r="P7" s="24">
        <f>P6*'EX - Hypothèses'!$C$13</f>
        <v>17136.36363636364</v>
      </c>
      <c r="Q7" s="24">
        <f>Q6*'EX - Hypothèses'!$C$13</f>
        <v>17727.272727272732</v>
      </c>
      <c r="R7" s="24">
        <f>R6*'EX - Hypothèses'!$C$13</f>
        <v>18318.181818181823</v>
      </c>
      <c r="S7" s="24">
        <f>S6*'EX - Hypothèses'!$C$13</f>
        <v>18909.090909090915</v>
      </c>
      <c r="T7" s="24">
        <f>T6*'EX - Hypothèses'!$C$13</f>
        <v>19500.000000000007</v>
      </c>
      <c r="U7" s="24">
        <f>U6*'EX - Hypothèses'!$C$13</f>
        <v>20090.909090909099</v>
      </c>
      <c r="V7" s="24">
        <f>V6*'EX - Hypothèses'!$C$13</f>
        <v>20681.818181818191</v>
      </c>
      <c r="W7" s="24">
        <f>W6*'EX - Hypothèses'!$C$13</f>
        <v>21272.727272727283</v>
      </c>
      <c r="X7" s="24">
        <f>X6*'EX - Hypothèses'!$C$13</f>
        <v>21863.636363636371</v>
      </c>
      <c r="Y7" s="24">
        <f>Y6*'EX - Hypothèses'!$C$13</f>
        <v>22454.54545454546</v>
      </c>
      <c r="Z7" s="24">
        <f>Z6*'EX - Hypothèses'!$C$13</f>
        <v>23045.454545454548</v>
      </c>
      <c r="AA7" s="24">
        <f>AA6*'EX - Hypothèses'!$C$13</f>
        <v>23636.36363636364</v>
      </c>
      <c r="AB7" s="24">
        <f>AB6*'EX - Hypothèses'!$C$13</f>
        <v>24227.272727272728</v>
      </c>
      <c r="AC7" s="24">
        <f>AC6*'EX - Hypothèses'!$C$13</f>
        <v>24818.181818181816</v>
      </c>
      <c r="AD7" s="24">
        <f>AD6*'EX - Hypothèses'!$C$13</f>
        <v>25409.090909090904</v>
      </c>
      <c r="AE7" s="24">
        <f>AE6*'EX - Hypothèses'!$C$13</f>
        <v>25999.999999999996</v>
      </c>
      <c r="AF7" s="24">
        <f>AF6*'EX - Hypothèses'!$C$13</f>
        <v>26590.909090909085</v>
      </c>
      <c r="AG7" s="24">
        <f>AG6*'EX - Hypothèses'!$C$13</f>
        <v>27181.818181818173</v>
      </c>
      <c r="AH7" s="24">
        <f>AH6*'EX - Hypothèses'!$C$13</f>
        <v>27772.727272727265</v>
      </c>
      <c r="AI7" s="24">
        <f>AI6*'EX - Hypothèses'!$C$13</f>
        <v>28363.636363636353</v>
      </c>
      <c r="AJ7" s="24">
        <f>AJ6*'EX - Hypothèses'!$C$13</f>
        <v>28954.545454545441</v>
      </c>
      <c r="AK7" s="24">
        <f>AK6*'EX - Hypothèses'!$C$13</f>
        <v>29545.45454545453</v>
      </c>
      <c r="AL7" s="24">
        <f>AL6*'EX - Hypothèses'!$C$13</f>
        <v>30136.363636363621</v>
      </c>
      <c r="AM7" s="24">
        <f>AM6*'EX - Hypothèses'!$C$13</f>
        <v>30727.27272727271</v>
      </c>
      <c r="AN7" s="24">
        <f>AN6*'EX - Hypothèses'!$C$13</f>
        <v>31318.181818181798</v>
      </c>
      <c r="AO7" s="24">
        <f>AO6*'EX - Hypothèses'!$C$13</f>
        <v>31909.090909090886</v>
      </c>
      <c r="AP7" s="24">
        <f>AP6*'EX - Hypothèses'!$C$13</f>
        <v>32499.999999999978</v>
      </c>
    </row>
    <row r="8">
      <c r="B8" s="4" t="s">
        <v>183</v>
      </c>
      <c r="C8" s="31">
        <f>C7*0.15</f>
        <v>116024.99999999999</v>
      </c>
      <c r="D8" s="31"/>
      <c r="E8" s="31"/>
    </row>
    <row r="9">
      <c r="B9" s="4" t="s">
        <v>184</v>
      </c>
      <c r="C9" s="31">
        <f>C7-C8</f>
        <v>657474.99999999988</v>
      </c>
      <c r="D9" s="31"/>
      <c r="E9" s="31"/>
    </row>
    <row r="11" ht="14.25">
      <c r="B11" s="9" t="s">
        <v>185</v>
      </c>
      <c r="C11" s="39"/>
      <c r="D11" s="39"/>
      <c r="E11" s="39"/>
    </row>
    <row r="12">
      <c r="B12" s="4" t="s">
        <v>102</v>
      </c>
      <c r="C12" s="31"/>
      <c r="D12" s="31"/>
      <c r="E12" s="31"/>
    </row>
    <row r="13">
      <c r="B13" s="4" t="s">
        <v>186</v>
      </c>
      <c r="C13" s="31"/>
      <c r="D13" s="31"/>
      <c r="E13" s="31"/>
    </row>
    <row r="14">
      <c r="B14" s="4" t="s">
        <v>105</v>
      </c>
      <c r="C14" s="31"/>
      <c r="D14" s="31"/>
      <c r="E14" s="31"/>
    </row>
    <row r="15">
      <c r="B15" s="4" t="s">
        <v>106</v>
      </c>
      <c r="C15" s="31"/>
      <c r="D15" s="31"/>
      <c r="E15" s="31"/>
    </row>
    <row r="16">
      <c r="B16" s="4" t="s">
        <v>107</v>
      </c>
      <c r="C16" s="31"/>
      <c r="D16" s="31"/>
      <c r="E16" s="31"/>
    </row>
    <row r="17">
      <c r="B17" s="4" t="s">
        <v>108</v>
      </c>
      <c r="C17" s="31"/>
      <c r="D17" s="31"/>
      <c r="E17" s="31"/>
    </row>
    <row r="18">
      <c r="B18" s="4" t="s">
        <v>109</v>
      </c>
      <c r="C18" s="31"/>
      <c r="D18" s="31"/>
      <c r="E18" s="31"/>
    </row>
    <row r="19">
      <c r="B19" s="4" t="s">
        <v>110</v>
      </c>
      <c r="C19" s="31"/>
      <c r="D19" s="31"/>
      <c r="E19" s="31"/>
    </row>
    <row r="20">
      <c r="B20" s="4" t="s">
        <v>111</v>
      </c>
      <c r="C20" s="31"/>
      <c r="D20" s="31"/>
      <c r="E20" s="31"/>
    </row>
    <row r="21">
      <c r="B21" s="4" t="s">
        <v>112</v>
      </c>
      <c r="C21" s="31"/>
      <c r="D21" s="31"/>
      <c r="E21" s="31"/>
    </row>
    <row r="22">
      <c r="B22" s="4" t="s">
        <v>113</v>
      </c>
      <c r="C22" s="31"/>
      <c r="D22" s="31"/>
      <c r="E22" s="31"/>
    </row>
    <row r="24" ht="14.25">
      <c r="B24" s="9" t="s">
        <v>187</v>
      </c>
      <c r="C24" s="39"/>
      <c r="D24" s="39"/>
      <c r="E24" s="39"/>
    </row>
    <row r="25">
      <c r="B25" s="4" t="s">
        <v>188</v>
      </c>
      <c r="C25" s="31"/>
      <c r="D25" s="31"/>
      <c r="E25" s="31"/>
    </row>
    <row r="26">
      <c r="B26" s="4" t="s">
        <v>189</v>
      </c>
      <c r="C26" s="31"/>
      <c r="D26" s="31"/>
      <c r="E26" s="31"/>
    </row>
    <row r="27">
      <c r="B27" s="4" t="s">
        <v>190</v>
      </c>
      <c r="C27" s="31"/>
      <c r="D27" s="31"/>
      <c r="E27" s="31"/>
    </row>
    <row r="28">
      <c r="B28" s="4" t="s">
        <v>191</v>
      </c>
      <c r="C28" s="31"/>
      <c r="D28" s="31"/>
      <c r="E28" s="31"/>
    </row>
    <row r="30">
      <c r="B30" s="4" t="s">
        <v>192</v>
      </c>
      <c r="C30" s="31"/>
      <c r="D30" s="31"/>
      <c r="E30" s="31"/>
    </row>
    <row r="31">
      <c r="B31" s="4" t="s">
        <v>193</v>
      </c>
      <c r="C31" s="31"/>
      <c r="D31" s="31"/>
      <c r="E31" s="31"/>
      <c r="I31" s="40"/>
      <c r="J31" s="40"/>
      <c r="K31" s="41"/>
      <c r="L31" s="41"/>
      <c r="P31" s="40"/>
    </row>
    <row r="33" ht="14">
      <c r="B33" s="4" t="s">
        <v>194</v>
      </c>
      <c r="C33" s="31"/>
      <c r="D33" s="31"/>
      <c r="E33" s="31"/>
    </row>
    <row r="34" ht="14.25">
      <c r="B34" s="42" t="s">
        <v>195</v>
      </c>
      <c r="C34" s="43"/>
      <c r="D34" s="43"/>
      <c r="E34" s="43"/>
    </row>
    <row r="36">
      <c r="B36" s="4" t="s">
        <v>196</v>
      </c>
      <c r="C36" s="31"/>
      <c r="D36" s="31"/>
      <c r="E36" s="31"/>
    </row>
    <row r="37">
      <c r="C37" s="5"/>
    </row>
    <row r="38">
      <c r="B38" s="4" t="s">
        <v>197</v>
      </c>
      <c r="C38" s="31"/>
      <c r="D38" s="31"/>
      <c r="E38" s="31"/>
    </row>
    <row r="39">
      <c r="C39" s="5"/>
    </row>
    <row r="40">
      <c r="B40" t="s">
        <v>198</v>
      </c>
      <c r="C40" s="44"/>
      <c r="D40" s="31"/>
      <c r="E40" s="31"/>
    </row>
    <row r="41">
      <c r="C41" s="5"/>
    </row>
    <row r="42" ht="14.25">
      <c r="B42" s="32" t="s">
        <v>199</v>
      </c>
      <c r="C42" s="31"/>
      <c r="D42" s="31"/>
      <c r="E42" s="31"/>
    </row>
    <row r="44">
      <c r="B44" s="20" t="s">
        <v>200</v>
      </c>
      <c r="C44" s="31"/>
      <c r="D44" s="31"/>
      <c r="E44" s="31"/>
    </row>
    <row r="45">
      <c r="B45" t="s">
        <v>201</v>
      </c>
      <c r="C45" s="45"/>
      <c r="D45" s="45"/>
      <c r="E45" s="45"/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70AD47"/>
    <outlinePr applyStyles="0" summaryBelow="1" summaryRight="1" showOutlineSymbols="1"/>
    <pageSetUpPr autoPageBreaks="1" fitToPage="0"/>
  </sheetPr>
  <sheetViews>
    <sheetView zoomScale="140" workbookViewId="0">
      <selection activeCell="H31" activeCellId="0" sqref="H31"/>
    </sheetView>
  </sheetViews>
  <sheetFormatPr baseColWidth="10" defaultRowHeight="13"/>
  <cols>
    <col customWidth="1" min="2" max="2" width="43.33203125"/>
  </cols>
  <sheetData>
    <row r="1" ht="16">
      <c r="A1" s="8" t="s">
        <v>202</v>
      </c>
    </row>
    <row r="4">
      <c r="C4" s="34">
        <v>2026</v>
      </c>
      <c r="D4" s="34">
        <v>2027</v>
      </c>
      <c r="E4" s="34">
        <v>2028</v>
      </c>
    </row>
    <row r="6">
      <c r="B6" s="4" t="s">
        <v>182</v>
      </c>
      <c r="C6" s="31"/>
      <c r="D6" s="31"/>
      <c r="E6" s="31"/>
    </row>
    <row r="7">
      <c r="B7" t="s">
        <v>203</v>
      </c>
      <c r="C7" s="31"/>
      <c r="D7" s="31"/>
      <c r="E7" s="31"/>
    </row>
    <row r="8">
      <c r="B8" s="4" t="s">
        <v>184</v>
      </c>
      <c r="C8" s="31"/>
      <c r="D8" s="31"/>
      <c r="E8" s="31"/>
    </row>
    <row r="9">
      <c r="B9" s="46" t="s">
        <v>204</v>
      </c>
      <c r="C9" s="45"/>
      <c r="D9" s="45"/>
      <c r="E9" s="45"/>
    </row>
    <row r="11" ht="14">
      <c r="B11" s="9" t="s">
        <v>205</v>
      </c>
      <c r="C11" s="10"/>
      <c r="D11" s="10"/>
      <c r="E11" s="10"/>
    </row>
    <row r="12">
      <c r="B12" t="s">
        <v>206</v>
      </c>
      <c r="C12" s="31"/>
      <c r="D12" s="31"/>
      <c r="E12" s="31"/>
    </row>
    <row r="13">
      <c r="B13" t="s">
        <v>187</v>
      </c>
      <c r="C13" s="31"/>
      <c r="D13" s="31"/>
      <c r="E13" s="31"/>
    </row>
    <row r="14">
      <c r="B14" t="s">
        <v>192</v>
      </c>
      <c r="C14" s="31"/>
      <c r="D14" s="31"/>
      <c r="E14" s="31"/>
    </row>
    <row r="15">
      <c r="B15" t="s">
        <v>207</v>
      </c>
      <c r="C15" s="31"/>
      <c r="D15" s="31"/>
      <c r="E15" s="31"/>
    </row>
    <row r="16">
      <c r="B16" t="s">
        <v>208</v>
      </c>
      <c r="C16" s="31"/>
      <c r="D16" s="31"/>
      <c r="E16" s="31"/>
    </row>
    <row r="17">
      <c r="B17" s="4" t="s">
        <v>209</v>
      </c>
      <c r="C17" s="31"/>
      <c r="D17" s="31"/>
      <c r="E17" s="31"/>
    </row>
    <row r="19" ht="14">
      <c r="B19" s="32" t="s">
        <v>210</v>
      </c>
      <c r="C19" s="31"/>
      <c r="D19" s="31"/>
      <c r="E19" s="31"/>
    </row>
    <row r="21" ht="14">
      <c r="B21" s="9" t="s">
        <v>202</v>
      </c>
      <c r="C21" s="10"/>
      <c r="D21" s="10"/>
      <c r="E21" s="10"/>
    </row>
    <row r="22">
      <c r="B22" s="47" t="s">
        <v>211</v>
      </c>
      <c r="C22" s="31"/>
      <c r="D22" s="31"/>
      <c r="E22" s="31"/>
    </row>
    <row r="23">
      <c r="B23" s="47" t="s">
        <v>212</v>
      </c>
      <c r="C23" s="31"/>
      <c r="D23" s="31"/>
      <c r="E23" s="31"/>
    </row>
    <row r="24">
      <c r="B24" s="47" t="s">
        <v>213</v>
      </c>
      <c r="C24" s="45"/>
      <c r="D24" s="45"/>
      <c r="E24" s="45"/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70AD47"/>
    <outlinePr applyStyles="0" summaryBelow="1" summaryRight="1" showOutlineSymbols="1"/>
    <pageSetUpPr autoPageBreaks="1" fitToPage="0"/>
  </sheetPr>
  <sheetViews>
    <sheetView topLeftCell="B1" zoomScale="110" workbookViewId="0">
      <selection activeCell="H21" activeCellId="0" sqref="H21"/>
    </sheetView>
  </sheetViews>
  <sheetFormatPr baseColWidth="10" defaultRowHeight="13"/>
  <cols>
    <col customWidth="1" min="2" max="2" width="46.6640625"/>
  </cols>
  <sheetData>
    <row r="1" ht="18">
      <c r="A1" s="33" t="s">
        <v>214</v>
      </c>
    </row>
    <row r="3">
      <c r="C3" s="34">
        <v>2026</v>
      </c>
      <c r="D3" s="34">
        <v>2027</v>
      </c>
      <c r="E3" s="34">
        <v>2028</v>
      </c>
    </row>
    <row r="5" ht="14">
      <c r="B5" s="9" t="s">
        <v>215</v>
      </c>
      <c r="C5" s="10"/>
      <c r="D5" s="10"/>
      <c r="E5" s="10"/>
    </row>
    <row r="7">
      <c r="B7" t="s">
        <v>216</v>
      </c>
      <c r="C7" s="48"/>
      <c r="D7" s="48"/>
      <c r="E7" s="48"/>
    </row>
    <row r="8">
      <c r="B8" t="s">
        <v>217</v>
      </c>
      <c r="C8" s="48"/>
      <c r="D8" s="48"/>
      <c r="E8" s="48"/>
    </row>
    <row r="10">
      <c r="B10" s="4" t="s">
        <v>218</v>
      </c>
      <c r="C10" s="48"/>
      <c r="D10" s="48"/>
      <c r="E10" s="48"/>
    </row>
    <row r="12" ht="14">
      <c r="B12" s="9" t="s">
        <v>219</v>
      </c>
      <c r="C12" s="10"/>
      <c r="D12" s="10"/>
      <c r="E12" s="10"/>
    </row>
    <row r="14">
      <c r="B14" t="s">
        <v>220</v>
      </c>
      <c r="C14" s="48"/>
      <c r="D14" s="48"/>
      <c r="E14" s="48"/>
    </row>
    <row r="15">
      <c r="B15" t="s">
        <v>221</v>
      </c>
      <c r="C15" s="48"/>
      <c r="D15" s="48"/>
      <c r="E15" s="48"/>
    </row>
    <row r="16">
      <c r="B16" t="s">
        <v>62</v>
      </c>
      <c r="C16" s="48"/>
      <c r="D16" s="48"/>
      <c r="E16" s="48"/>
    </row>
    <row r="17">
      <c r="B17" t="s">
        <v>200</v>
      </c>
      <c r="C17" s="48"/>
      <c r="D17" s="48"/>
      <c r="E17" s="48"/>
    </row>
    <row r="19">
      <c r="B19" s="4" t="s">
        <v>222</v>
      </c>
      <c r="C19" s="48"/>
      <c r="D19" s="48"/>
      <c r="E19" s="48"/>
    </row>
    <row r="21" ht="14">
      <c r="B21" s="9" t="s">
        <v>223</v>
      </c>
      <c r="C21" s="48"/>
      <c r="D21" s="48"/>
      <c r="E21" s="48"/>
    </row>
    <row r="23" ht="14">
      <c r="B23" s="9" t="s">
        <v>224</v>
      </c>
      <c r="C23" s="48"/>
      <c r="D23" s="48"/>
      <c r="E23" s="48"/>
    </row>
    <row r="25" ht="14">
      <c r="B25" s="9" t="s">
        <v>225</v>
      </c>
      <c r="C25" s="10"/>
      <c r="D25" s="10"/>
      <c r="E25" s="10"/>
    </row>
    <row r="26">
      <c r="B26" t="s">
        <v>226</v>
      </c>
      <c r="C26" s="24">
        <v>25000</v>
      </c>
      <c r="D26" s="24">
        <v>25000</v>
      </c>
      <c r="E26" s="24">
        <v>25000</v>
      </c>
    </row>
    <row r="27" ht="14">
      <c r="B27" s="9" t="s">
        <v>227</v>
      </c>
      <c r="C27" s="48"/>
      <c r="D27" s="48"/>
      <c r="E27" s="48"/>
    </row>
    <row r="28">
      <c r="B28" t="s">
        <v>228</v>
      </c>
      <c r="C28" s="48"/>
      <c r="D28" s="48"/>
      <c r="E28" s="48"/>
    </row>
    <row r="29" ht="14">
      <c r="B29" s="32" t="s">
        <v>229</v>
      </c>
      <c r="C29" s="48"/>
      <c r="D29" s="48"/>
      <c r="E29" s="48"/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70AD47"/>
    <outlinePr applyStyles="0" summaryBelow="1" summaryRight="1" showOutlineSymbols="1"/>
    <pageSetUpPr autoPageBreaks="1" fitToPage="0"/>
  </sheetPr>
  <sheetViews>
    <sheetView zoomScale="150" workbookViewId="0">
      <selection activeCell="A1" activeCellId="0" sqref="A1"/>
    </sheetView>
  </sheetViews>
  <sheetFormatPr baseColWidth="10" defaultRowHeight="13"/>
  <cols>
    <col customWidth="1" min="2" max="2" width="41.6640625"/>
  </cols>
  <sheetData>
    <row r="1" ht="16">
      <c r="A1" s="8" t="s">
        <v>230</v>
      </c>
    </row>
    <row r="3">
      <c r="C3" s="34">
        <v>2026</v>
      </c>
      <c r="D3" s="34">
        <v>2027</v>
      </c>
      <c r="E3" s="34">
        <v>2028</v>
      </c>
      <c r="G3" s="34" t="s">
        <v>153</v>
      </c>
      <c r="H3" s="34" t="s">
        <v>154</v>
      </c>
      <c r="I3" s="34" t="s">
        <v>155</v>
      </c>
      <c r="J3" s="34" t="s">
        <v>156</v>
      </c>
      <c r="K3" s="34" t="s">
        <v>157</v>
      </c>
      <c r="L3" s="34" t="s">
        <v>158</v>
      </c>
      <c r="M3" s="34" t="s">
        <v>159</v>
      </c>
      <c r="N3" s="34" t="s">
        <v>160</v>
      </c>
      <c r="O3" s="36">
        <v>46291</v>
      </c>
      <c r="P3" s="36">
        <v>46321</v>
      </c>
      <c r="Q3" s="36">
        <v>46352</v>
      </c>
      <c r="R3" s="34" t="s">
        <v>161</v>
      </c>
      <c r="S3" s="34" t="s">
        <v>162</v>
      </c>
      <c r="T3" s="34" t="s">
        <v>163</v>
      </c>
      <c r="U3" s="34" t="s">
        <v>164</v>
      </c>
      <c r="V3" s="34" t="s">
        <v>165</v>
      </c>
      <c r="W3" s="34" t="s">
        <v>166</v>
      </c>
      <c r="X3" s="34" t="s">
        <v>167</v>
      </c>
      <c r="Y3" s="34" t="s">
        <v>168</v>
      </c>
      <c r="Z3" s="34" t="s">
        <v>169</v>
      </c>
      <c r="AA3" s="36">
        <v>46292</v>
      </c>
      <c r="AB3" s="36">
        <v>46322</v>
      </c>
      <c r="AC3" s="36">
        <v>46353</v>
      </c>
      <c r="AD3" s="34" t="s">
        <v>170</v>
      </c>
      <c r="AE3" s="34" t="s">
        <v>171</v>
      </c>
      <c r="AF3" s="34" t="s">
        <v>172</v>
      </c>
      <c r="AG3" s="34" t="s">
        <v>173</v>
      </c>
      <c r="AH3" s="34" t="s">
        <v>174</v>
      </c>
      <c r="AI3" s="34" t="s">
        <v>175</v>
      </c>
      <c r="AJ3" s="34" t="s">
        <v>176</v>
      </c>
      <c r="AK3" s="34" t="s">
        <v>177</v>
      </c>
      <c r="AL3" s="34" t="s">
        <v>178</v>
      </c>
      <c r="AM3" s="36">
        <v>46293</v>
      </c>
      <c r="AN3" s="36">
        <v>46323</v>
      </c>
      <c r="AO3" s="36">
        <v>46354</v>
      </c>
      <c r="AP3" s="34" t="s">
        <v>179</v>
      </c>
    </row>
    <row r="5" ht="14">
      <c r="B5" s="9" t="s">
        <v>231</v>
      </c>
      <c r="C5" s="10"/>
      <c r="D5" s="10"/>
      <c r="E5" s="10"/>
    </row>
    <row r="7">
      <c r="B7" s="4" t="s">
        <v>232</v>
      </c>
      <c r="C7" s="48"/>
      <c r="D7" s="48"/>
      <c r="E7" s="48"/>
    </row>
    <row r="8">
      <c r="B8" t="s">
        <v>220</v>
      </c>
      <c r="C8" s="48"/>
      <c r="D8" s="48"/>
      <c r="E8" s="48"/>
    </row>
    <row r="9">
      <c r="B9" t="s">
        <v>221</v>
      </c>
      <c r="C9" s="48"/>
      <c r="D9" s="48"/>
      <c r="E9" s="48"/>
    </row>
    <row r="10">
      <c r="B10" s="4" t="s">
        <v>233</v>
      </c>
      <c r="C10" s="48"/>
      <c r="D10" s="48"/>
      <c r="E10" s="48"/>
    </row>
    <row r="12" ht="14">
      <c r="B12" s="9" t="s">
        <v>234</v>
      </c>
      <c r="C12" s="10"/>
      <c r="D12" s="10"/>
      <c r="E12" s="10"/>
    </row>
    <row r="14">
      <c r="B14" t="s">
        <v>235</v>
      </c>
      <c r="C14" s="48"/>
      <c r="D14" s="48"/>
      <c r="E14" s="48"/>
    </row>
    <row r="15">
      <c r="B15" s="4" t="s">
        <v>236</v>
      </c>
      <c r="C15" s="48"/>
      <c r="D15" s="48"/>
      <c r="E15" s="48"/>
    </row>
    <row r="16">
      <c r="B16" s="4" t="s">
        <v>237</v>
      </c>
      <c r="C16" s="48"/>
      <c r="D16" s="48"/>
      <c r="E16" s="48"/>
    </row>
    <row r="17">
      <c r="B17" s="4" t="s">
        <v>187</v>
      </c>
      <c r="C17" s="48"/>
      <c r="D17" s="48"/>
      <c r="E17" s="48"/>
    </row>
    <row r="18">
      <c r="B18" s="4" t="s">
        <v>192</v>
      </c>
      <c r="C18" s="48"/>
      <c r="D18" s="48"/>
      <c r="E18" s="48"/>
    </row>
    <row r="19">
      <c r="B19" s="4" t="s">
        <v>238</v>
      </c>
      <c r="C19" s="48"/>
      <c r="D19" s="48"/>
      <c r="E19" s="48"/>
    </row>
    <row r="20">
      <c r="B20" s="4" t="s">
        <v>239</v>
      </c>
      <c r="C20" s="48"/>
      <c r="D20" s="48"/>
      <c r="E20" s="48"/>
    </row>
    <row r="21">
      <c r="B21" s="4" t="s">
        <v>240</v>
      </c>
      <c r="C21" s="48"/>
      <c r="D21" s="48"/>
      <c r="E21" s="48"/>
    </row>
    <row r="23" ht="14">
      <c r="B23" s="9" t="s">
        <v>241</v>
      </c>
      <c r="C23" s="48"/>
      <c r="D23" s="48"/>
      <c r="E23" s="48"/>
    </row>
    <row r="24" ht="14">
      <c r="B24" s="32" t="s">
        <v>242</v>
      </c>
      <c r="C24" s="48"/>
      <c r="D24" s="48"/>
      <c r="E24" s="48"/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70AD47"/>
    <outlinePr applyStyles="0" summaryBelow="1" summaryRight="1" showOutlineSymbols="1"/>
    <pageSetUpPr autoPageBreaks="1" fitToPage="0"/>
  </sheetPr>
  <sheetViews>
    <sheetView zoomScale="160" workbookViewId="0">
      <selection activeCell="A1" activeCellId="0" sqref="A1"/>
    </sheetView>
  </sheetViews>
  <sheetFormatPr baseColWidth="10" defaultRowHeight="13"/>
  <cols>
    <col customWidth="1" min="2" max="2" width="46.6640625"/>
  </cols>
  <sheetData>
    <row r="1" ht="18">
      <c r="A1" s="33" t="s">
        <v>243</v>
      </c>
    </row>
    <row r="3">
      <c r="C3" s="34">
        <v>2026</v>
      </c>
      <c r="D3" s="34">
        <v>2027</v>
      </c>
      <c r="E3" s="34">
        <v>2028</v>
      </c>
    </row>
    <row r="5" ht="14">
      <c r="B5" s="9" t="s">
        <v>244</v>
      </c>
      <c r="C5" s="10"/>
      <c r="D5" s="10"/>
      <c r="E5" s="10"/>
    </row>
    <row r="7">
      <c r="B7" t="s">
        <v>245</v>
      </c>
      <c r="C7" s="48"/>
      <c r="D7" s="48"/>
      <c r="E7" s="48"/>
    </row>
    <row r="8">
      <c r="B8" t="s">
        <v>246</v>
      </c>
      <c r="C8" s="48"/>
      <c r="D8" s="48"/>
      <c r="E8" s="48"/>
    </row>
    <row r="9">
      <c r="B9" s="4" t="s">
        <v>247</v>
      </c>
      <c r="C9" s="48"/>
      <c r="D9" s="48"/>
      <c r="E9" s="48"/>
    </row>
    <row r="10">
      <c r="B10" t="s">
        <v>248</v>
      </c>
      <c r="C10" s="48"/>
      <c r="D10" s="48"/>
      <c r="E10" s="48"/>
    </row>
    <row r="11">
      <c r="B11" t="s">
        <v>249</v>
      </c>
      <c r="C11" s="48"/>
      <c r="D11" s="48"/>
      <c r="E11" s="48"/>
    </row>
    <row r="12">
      <c r="B12" t="s">
        <v>250</v>
      </c>
      <c r="C12" s="48"/>
      <c r="D12" s="48"/>
      <c r="E12" s="48"/>
    </row>
    <row r="13" ht="14">
      <c r="B13" s="9" t="s">
        <v>251</v>
      </c>
      <c r="C13" s="44"/>
      <c r="D13" s="44"/>
      <c r="E13" s="44"/>
    </row>
    <row r="15" ht="14">
      <c r="B15" s="9" t="s">
        <v>252</v>
      </c>
      <c r="C15" s="10"/>
      <c r="D15" s="10"/>
      <c r="E15" s="10"/>
    </row>
    <row r="16">
      <c r="B16" t="s">
        <v>253</v>
      </c>
      <c r="C16" s="48"/>
      <c r="D16" s="48"/>
      <c r="E16" s="48"/>
    </row>
    <row r="17">
      <c r="B17" s="20" t="s">
        <v>254</v>
      </c>
      <c r="C17" s="48"/>
      <c r="D17" s="48"/>
      <c r="E17" s="48"/>
    </row>
    <row r="18">
      <c r="B18" s="4" t="s">
        <v>255</v>
      </c>
      <c r="C18" s="48"/>
      <c r="D18" s="48"/>
      <c r="E18" s="48"/>
    </row>
    <row r="19">
      <c r="B19" t="s">
        <v>256</v>
      </c>
      <c r="C19" s="48"/>
      <c r="D19" s="48"/>
      <c r="E19" s="48"/>
    </row>
    <row r="20">
      <c r="B20" s="20" t="s">
        <v>257</v>
      </c>
      <c r="C20" s="48"/>
      <c r="D20" s="48"/>
      <c r="E20" s="48"/>
    </row>
    <row r="21">
      <c r="B21" t="s">
        <v>258</v>
      </c>
      <c r="C21" s="48"/>
      <c r="D21" s="48"/>
      <c r="E21" s="48"/>
    </row>
    <row r="22">
      <c r="B22" s="49" t="s">
        <v>259</v>
      </c>
      <c r="C22" s="48"/>
      <c r="D22" s="48"/>
      <c r="E22" s="48"/>
    </row>
    <row r="23" ht="14">
      <c r="B23" s="9" t="s">
        <v>260</v>
      </c>
      <c r="C23" s="44"/>
      <c r="D23" s="44"/>
      <c r="E23" s="44"/>
    </row>
    <row r="24">
      <c r="B24" s="50" t="s">
        <v>261</v>
      </c>
      <c r="C24" s="48"/>
      <c r="D24" s="48"/>
      <c r="E24" s="48"/>
    </row>
    <row r="25">
      <c r="B25" s="50" t="s">
        <v>262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70AD47"/>
    <outlinePr applyStyles="0" summaryBelow="1" summaryRight="1" showOutlineSymbols="1"/>
    <pageSetUpPr autoPageBreaks="1" fitToPage="0"/>
  </sheetPr>
  <sheetViews>
    <sheetView zoomScale="180" workbookViewId="0">
      <selection activeCell="E32" activeCellId="0" sqref="E32"/>
    </sheetView>
  </sheetViews>
  <sheetFormatPr baseColWidth="10" defaultRowHeight="13"/>
  <cols>
    <col customWidth="1" min="2" max="2" width="46.6640625"/>
  </cols>
  <sheetData>
    <row r="1" ht="18">
      <c r="A1" s="33" t="s">
        <v>263</v>
      </c>
    </row>
    <row r="3">
      <c r="C3" s="34">
        <v>2026</v>
      </c>
      <c r="D3" s="34">
        <v>2027</v>
      </c>
      <c r="E3" s="34">
        <v>2028</v>
      </c>
    </row>
    <row r="5" ht="14">
      <c r="B5" s="9" t="s">
        <v>264</v>
      </c>
      <c r="C5" s="10"/>
      <c r="D5" s="10"/>
      <c r="E5" s="10"/>
    </row>
    <row r="7">
      <c r="B7" s="4" t="s">
        <v>265</v>
      </c>
      <c r="C7" s="48"/>
      <c r="D7" s="48"/>
      <c r="E7" s="48"/>
    </row>
    <row r="8">
      <c r="B8" s="4" t="s">
        <v>266</v>
      </c>
      <c r="C8" s="51" t="s">
        <v>76</v>
      </c>
      <c r="D8" s="48"/>
      <c r="E8" s="48"/>
    </row>
    <row r="10" ht="14">
      <c r="B10" s="9" t="s">
        <v>267</v>
      </c>
      <c r="C10" s="10"/>
      <c r="D10" s="10"/>
      <c r="E10" s="10"/>
    </row>
    <row r="12">
      <c r="B12" t="s">
        <v>268</v>
      </c>
      <c r="C12" s="48"/>
      <c r="D12" s="48"/>
      <c r="E12" s="48"/>
    </row>
    <row r="13">
      <c r="B13" t="s">
        <v>269</v>
      </c>
      <c r="C13" s="48"/>
      <c r="D13" s="48"/>
      <c r="E13" s="48"/>
    </row>
    <row r="14">
      <c r="B14" t="s">
        <v>270</v>
      </c>
      <c r="C14" s="48"/>
      <c r="D14" s="48"/>
      <c r="E14" s="48"/>
    </row>
    <row r="16" ht="14">
      <c r="B16" s="9" t="s">
        <v>271</v>
      </c>
      <c r="C16" s="10"/>
      <c r="D16" s="10"/>
      <c r="E16" s="10"/>
    </row>
    <row r="18">
      <c r="B18" t="s">
        <v>272</v>
      </c>
      <c r="C18" s="48"/>
      <c r="D18" s="48"/>
      <c r="E18" s="48"/>
    </row>
    <row r="19">
      <c r="B19" t="s">
        <v>273</v>
      </c>
      <c r="C19" s="48"/>
      <c r="D19" s="48"/>
      <c r="E19" s="48"/>
    </row>
    <row r="20">
      <c r="B20" s="4" t="s">
        <v>211</v>
      </c>
      <c r="C20" s="48"/>
      <c r="D20" s="48"/>
      <c r="E20" s="48"/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ONLYOFFICE/9.3.1.8</Application>
  <DocSecurity>0</DocSecurity>
  <ScaleCrop>0</ScaleCrop>
  <HeadingPairs>
    <vt:vector size="0" baseType="variant"/>
  </HeadingPairs>
  <TitlesOfParts>
    <vt:vector size="0" baseType="lpstr"/>
  </TitlesOfParts>
  <Company/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Eddy Agnassia</dc:creator>
  <cp:revision>1</cp:revision>
  <dcterms:created xsi:type="dcterms:W3CDTF">2026-02-08T11:57:58Z</dcterms:created>
  <dcterms:modified xsi:type="dcterms:W3CDTF">2026-04-02T14:53:23Z</dcterms:modified>
</cp:coreProperties>
</file>